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Зыковская\ДОГОВОРЫ 2023\Доп объемы 2 этапа из 2022 года\ЦКК 2\"/>
    </mc:Choice>
  </mc:AlternateContent>
  <bookViews>
    <workbookView xWindow="0" yWindow="0" windowWidth="28800" windowHeight="11730"/>
  </bookViews>
  <sheets>
    <sheet name="Смета для ТЕР(14гр)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для ТЕР(14гр)'!$18:$22</definedName>
    <definedName name="_xlnm.Print_Area" localSheetId="0">'Смета для ТЕР(14гр)'!$A$1:$N$128</definedName>
  </definedNames>
  <calcPr calcId="162913"/>
</workbook>
</file>

<file path=xl/calcChain.xml><?xml version="1.0" encoding="utf-8"?>
<calcChain xmlns="http://schemas.openxmlformats.org/spreadsheetml/2006/main">
  <c r="I127" i="6" l="1"/>
  <c r="A127" i="6"/>
  <c r="I126" i="6"/>
  <c r="A126" i="6"/>
  <c r="I125" i="6"/>
  <c r="A125" i="6"/>
  <c r="I124" i="6"/>
  <c r="A124" i="6"/>
  <c r="I123" i="6"/>
  <c r="A123" i="6"/>
  <c r="I122" i="6"/>
  <c r="A122" i="6"/>
  <c r="I121" i="6"/>
  <c r="A121" i="6"/>
  <c r="I120" i="6"/>
  <c r="A120" i="6"/>
  <c r="I119" i="6"/>
  <c r="A119" i="6"/>
  <c r="I118" i="6"/>
  <c r="A118" i="6"/>
  <c r="I117" i="6"/>
  <c r="A117" i="6"/>
  <c r="I116" i="6"/>
  <c r="A116" i="6"/>
  <c r="I115" i="6"/>
  <c r="A115" i="6"/>
  <c r="I114" i="6"/>
  <c r="A114" i="6"/>
  <c r="I113" i="6"/>
  <c r="A113" i="6"/>
  <c r="I112" i="6"/>
  <c r="A112" i="6"/>
  <c r="I111" i="6"/>
  <c r="A111" i="6"/>
  <c r="I110" i="6"/>
  <c r="A110" i="6"/>
  <c r="I109" i="6"/>
  <c r="A109" i="6"/>
  <c r="I108" i="6"/>
  <c r="A108" i="6"/>
  <c r="I107" i="6"/>
  <c r="A107" i="6"/>
  <c r="I106" i="6"/>
  <c r="A106" i="6"/>
  <c r="I105" i="6"/>
  <c r="A105" i="6"/>
  <c r="I104" i="6"/>
  <c r="A104" i="6"/>
  <c r="I103" i="6"/>
  <c r="A103" i="6"/>
  <c r="I102" i="6"/>
  <c r="A102" i="6"/>
  <c r="K101" i="6"/>
  <c r="A101" i="6"/>
  <c r="I100" i="6"/>
  <c r="A100" i="6"/>
  <c r="J99" i="6"/>
  <c r="A99" i="6"/>
  <c r="I98" i="6"/>
  <c r="A98" i="6"/>
  <c r="I97" i="6"/>
  <c r="A97" i="6"/>
  <c r="I96" i="6"/>
  <c r="A96" i="6"/>
  <c r="I95" i="6"/>
  <c r="A95" i="6"/>
  <c r="I94" i="6"/>
  <c r="A94" i="6"/>
  <c r="I93" i="6"/>
  <c r="A93" i="6"/>
  <c r="N92" i="6"/>
  <c r="A92" i="6"/>
  <c r="N91" i="6"/>
  <c r="A91" i="6"/>
  <c r="I90" i="6"/>
  <c r="A90" i="6"/>
  <c r="K89" i="6"/>
  <c r="A89" i="6"/>
  <c r="I88" i="6"/>
  <c r="A88" i="6"/>
  <c r="I87" i="6"/>
  <c r="A87" i="6"/>
  <c r="I86" i="6"/>
  <c r="A86" i="6"/>
  <c r="I85" i="6"/>
  <c r="A85" i="6"/>
  <c r="A84" i="6"/>
  <c r="A81" i="6"/>
  <c r="I79" i="6"/>
  <c r="I78" i="6"/>
  <c r="D78" i="6"/>
  <c r="I77" i="6"/>
  <c r="D77" i="6"/>
  <c r="C76" i="6"/>
  <c r="C75" i="6"/>
  <c r="C74" i="6"/>
  <c r="Z72" i="6"/>
  <c r="N73" i="6"/>
  <c r="Y72" i="6"/>
  <c r="N72" i="6"/>
  <c r="L72" i="6"/>
  <c r="X72" i="6"/>
  <c r="K73" i="6"/>
  <c r="W72" i="6"/>
  <c r="K72" i="6"/>
  <c r="V72" i="6"/>
  <c r="J72" i="6"/>
  <c r="T72" i="6"/>
  <c r="I72" i="6"/>
  <c r="M73" i="6"/>
  <c r="M72" i="6"/>
  <c r="H72" i="6"/>
  <c r="G73" i="6"/>
  <c r="G72" i="6"/>
  <c r="F73" i="6"/>
  <c r="F72" i="6"/>
  <c r="E72" i="6"/>
  <c r="D72" i="6"/>
  <c r="C72" i="6"/>
  <c r="I71" i="6"/>
  <c r="I70" i="6"/>
  <c r="D70" i="6"/>
  <c r="I69" i="6"/>
  <c r="D69" i="6"/>
  <c r="C68" i="6"/>
  <c r="C67" i="6"/>
  <c r="Z65" i="6"/>
  <c r="N66" i="6"/>
  <c r="Y65" i="6"/>
  <c r="N65" i="6"/>
  <c r="L65" i="6"/>
  <c r="X65" i="6"/>
  <c r="K66" i="6"/>
  <c r="W65" i="6"/>
  <c r="K65" i="6"/>
  <c r="V65" i="6"/>
  <c r="J65" i="6"/>
  <c r="T65" i="6"/>
  <c r="I65" i="6"/>
  <c r="M66" i="6"/>
  <c r="M65" i="6"/>
  <c r="H65" i="6"/>
  <c r="G66" i="6"/>
  <c r="G65" i="6"/>
  <c r="F66" i="6"/>
  <c r="F65" i="6"/>
  <c r="E65" i="6"/>
  <c r="D65" i="6"/>
  <c r="C65" i="6"/>
  <c r="Z63" i="6"/>
  <c r="N64" i="6"/>
  <c r="Y63" i="6"/>
  <c r="N63" i="6"/>
  <c r="L63" i="6"/>
  <c r="X63" i="6"/>
  <c r="K64" i="6"/>
  <c r="W63" i="6"/>
  <c r="K63" i="6"/>
  <c r="V63" i="6"/>
  <c r="J63" i="6"/>
  <c r="T63" i="6"/>
  <c r="I63" i="6"/>
  <c r="M64" i="6"/>
  <c r="M63" i="6"/>
  <c r="H63" i="6"/>
  <c r="G64" i="6"/>
  <c r="G63" i="6"/>
  <c r="F64" i="6"/>
  <c r="F63" i="6"/>
  <c r="E63" i="6"/>
  <c r="D63" i="6"/>
  <c r="C63" i="6"/>
  <c r="B63" i="6"/>
  <c r="I62" i="6"/>
  <c r="U61" i="6"/>
  <c r="L61" i="6"/>
  <c r="H61" i="6"/>
  <c r="I61" i="6"/>
  <c r="T61" i="6" s="1"/>
  <c r="F61" i="6"/>
  <c r="E61" i="6"/>
  <c r="D61" i="6"/>
  <c r="C61" i="6"/>
  <c r="B61" i="6"/>
  <c r="A61" i="6"/>
  <c r="I60" i="6"/>
  <c r="D60" i="6"/>
  <c r="I59" i="6"/>
  <c r="D59" i="6"/>
  <c r="C58" i="6"/>
  <c r="C57" i="6"/>
  <c r="C56" i="6"/>
  <c r="Z54" i="6"/>
  <c r="N55" i="6"/>
  <c r="Y54" i="6"/>
  <c r="N54" i="6"/>
  <c r="L54" i="6"/>
  <c r="X54" i="6"/>
  <c r="K55" i="6"/>
  <c r="W54" i="6"/>
  <c r="K54" i="6"/>
  <c r="V54" i="6"/>
  <c r="J54" i="6"/>
  <c r="T54" i="6"/>
  <c r="I54" i="6"/>
  <c r="M55" i="6"/>
  <c r="M54" i="6"/>
  <c r="H54" i="6"/>
  <c r="G55" i="6"/>
  <c r="G54" i="6"/>
  <c r="F55" i="6"/>
  <c r="F54" i="6"/>
  <c r="E54" i="6"/>
  <c r="D54" i="6"/>
  <c r="C54" i="6"/>
  <c r="I53" i="6"/>
  <c r="U52" i="6"/>
  <c r="L52" i="6"/>
  <c r="H52" i="6"/>
  <c r="I52" i="6"/>
  <c r="T52" i="6" s="1"/>
  <c r="F52" i="6"/>
  <c r="E52" i="6"/>
  <c r="D52" i="6"/>
  <c r="C52" i="6"/>
  <c r="B52" i="6"/>
  <c r="A52" i="6"/>
  <c r="I51" i="6"/>
  <c r="D51" i="6"/>
  <c r="I50" i="6"/>
  <c r="D50" i="6"/>
  <c r="C49" i="6"/>
  <c r="C48" i="6"/>
  <c r="C47" i="6"/>
  <c r="Z45" i="6"/>
  <c r="N46" i="6"/>
  <c r="Y45" i="6"/>
  <c r="N45" i="6"/>
  <c r="L45" i="6"/>
  <c r="X45" i="6"/>
  <c r="K46" i="6"/>
  <c r="W45" i="6"/>
  <c r="K45" i="6"/>
  <c r="V45" i="6"/>
  <c r="J45" i="6"/>
  <c r="T45" i="6"/>
  <c r="I45" i="6"/>
  <c r="M46" i="6"/>
  <c r="M45" i="6"/>
  <c r="H45" i="6"/>
  <c r="G46" i="6"/>
  <c r="G45" i="6"/>
  <c r="F46" i="6"/>
  <c r="F45" i="6"/>
  <c r="E45" i="6"/>
  <c r="D45" i="6"/>
  <c r="C45" i="6"/>
  <c r="Z43" i="6"/>
  <c r="N44" i="6"/>
  <c r="Y43" i="6"/>
  <c r="N43" i="6"/>
  <c r="L43" i="6"/>
  <c r="X43" i="6"/>
  <c r="K44" i="6"/>
  <c r="W43" i="6"/>
  <c r="K43" i="6"/>
  <c r="V43" i="6"/>
  <c r="J43" i="6"/>
  <c r="T43" i="6"/>
  <c r="I43" i="6"/>
  <c r="M44" i="6"/>
  <c r="M43" i="6"/>
  <c r="H43" i="6"/>
  <c r="G44" i="6"/>
  <c r="G43" i="6"/>
  <c r="F44" i="6"/>
  <c r="F43" i="6"/>
  <c r="E43" i="6"/>
  <c r="D43" i="6"/>
  <c r="C43" i="6"/>
  <c r="B43" i="6"/>
  <c r="I42" i="6"/>
  <c r="U41" i="6"/>
  <c r="L81" i="6" s="1"/>
  <c r="L41" i="6"/>
  <c r="H41" i="6"/>
  <c r="I41" i="6"/>
  <c r="T41" i="6" s="1"/>
  <c r="F41" i="6"/>
  <c r="E41" i="6"/>
  <c r="D41" i="6"/>
  <c r="C41" i="6"/>
  <c r="B41" i="6"/>
  <c r="A41" i="6"/>
  <c r="I40" i="6"/>
  <c r="D40" i="6"/>
  <c r="I39" i="6"/>
  <c r="D39" i="6"/>
  <c r="C38" i="6"/>
  <c r="C37" i="6"/>
  <c r="C36" i="6"/>
  <c r="Z34" i="6"/>
  <c r="N82" i="6" s="1"/>
  <c r="N35" i="6"/>
  <c r="Y34" i="6"/>
  <c r="N34" i="6"/>
  <c r="L34" i="6"/>
  <c r="X34" i="6"/>
  <c r="K35" i="6"/>
  <c r="W34" i="6"/>
  <c r="K34" i="6"/>
  <c r="V34" i="6"/>
  <c r="J34" i="6"/>
  <c r="T34" i="6"/>
  <c r="I34" i="6"/>
  <c r="M35" i="6"/>
  <c r="M34" i="6"/>
  <c r="H34" i="6"/>
  <c r="G35" i="6"/>
  <c r="G34" i="6"/>
  <c r="F35" i="6"/>
  <c r="F34" i="6"/>
  <c r="E34" i="6"/>
  <c r="D34" i="6"/>
  <c r="C34" i="6"/>
  <c r="I33" i="6"/>
  <c r="I32" i="6"/>
  <c r="D32" i="6"/>
  <c r="I31" i="6"/>
  <c r="D31" i="6"/>
  <c r="C30" i="6"/>
  <c r="C29" i="6"/>
  <c r="C28" i="6"/>
  <c r="Z26" i="6"/>
  <c r="N27" i="6"/>
  <c r="Y26" i="6"/>
  <c r="N81" i="6" s="1"/>
  <c r="N26" i="6"/>
  <c r="L26" i="6"/>
  <c r="X26" i="6"/>
  <c r="K82" i="6" s="1"/>
  <c r="K27" i="6"/>
  <c r="W26" i="6"/>
  <c r="K81" i="6" s="1"/>
  <c r="K26" i="6"/>
  <c r="V26" i="6"/>
  <c r="J81" i="6" s="1"/>
  <c r="J26" i="6"/>
  <c r="T26" i="6"/>
  <c r="I81" i="6" s="1"/>
  <c r="I26" i="6"/>
  <c r="M27" i="6"/>
  <c r="M26" i="6"/>
  <c r="H26" i="6"/>
  <c r="G27" i="6"/>
  <c r="G26" i="6"/>
  <c r="F27" i="6"/>
  <c r="F26" i="6"/>
  <c r="E26" i="6"/>
  <c r="D26" i="6"/>
  <c r="C26" i="6"/>
  <c r="AE25" i="6"/>
  <c r="A25" i="6"/>
  <c r="A24" i="6"/>
  <c r="M17" i="6"/>
  <c r="M16" i="6"/>
  <c r="M15" i="6"/>
  <c r="M14" i="6"/>
  <c r="M13" i="6"/>
  <c r="M12" i="6"/>
  <c r="M11" i="6" s="1"/>
  <c r="A9" i="6"/>
  <c r="A8" i="6"/>
  <c r="K4" i="6"/>
  <c r="B4" i="6"/>
  <c r="A1" i="6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X61" i="3"/>
  <c r="DG61" i="3" s="1"/>
  <c r="CY61" i="3"/>
  <c r="CZ61" i="3"/>
  <c r="DA61" i="3"/>
  <c r="DB61" i="3"/>
  <c r="DC61" i="3"/>
  <c r="DF61" i="3"/>
  <c r="DH61" i="3"/>
  <c r="A62" i="3"/>
  <c r="Y62" i="3"/>
  <c r="CX62" i="3" s="1"/>
  <c r="CY62" i="3"/>
  <c r="CZ62" i="3"/>
  <c r="DA62" i="3"/>
  <c r="DB62" i="3"/>
  <c r="DC62" i="3"/>
  <c r="A63" i="3"/>
  <c r="Y63" i="3"/>
  <c r="CX63" i="3"/>
  <c r="DG63" i="3" s="1"/>
  <c r="CY63" i="3"/>
  <c r="CZ63" i="3"/>
  <c r="DA63" i="3"/>
  <c r="DB63" i="3"/>
  <c r="DC63" i="3"/>
  <c r="DF63" i="3"/>
  <c r="DH63" i="3"/>
  <c r="A64" i="3"/>
  <c r="Y64" i="3"/>
  <c r="CX64" i="3" s="1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K25" i="1"/>
  <c r="AC25" i="1"/>
  <c r="AE25" i="1"/>
  <c r="AD25" i="1" s="1"/>
  <c r="CR25" i="1" s="1"/>
  <c r="Q25" i="1" s="1"/>
  <c r="AF25" i="1"/>
  <c r="AG25" i="1"/>
  <c r="AH25" i="1"/>
  <c r="AI25" i="1"/>
  <c r="AJ25" i="1"/>
  <c r="CQ25" i="1"/>
  <c r="P25" i="1" s="1"/>
  <c r="CS25" i="1"/>
  <c r="R25" i="1" s="1"/>
  <c r="CT25" i="1"/>
  <c r="S25" i="1" s="1"/>
  <c r="CU25" i="1"/>
  <c r="T25" i="1" s="1"/>
  <c r="CV25" i="1"/>
  <c r="U25" i="1" s="1"/>
  <c r="CW25" i="1"/>
  <c r="V25" i="1" s="1"/>
  <c r="CX25" i="1"/>
  <c r="W25" i="1" s="1"/>
  <c r="FR25" i="1"/>
  <c r="GL25" i="1"/>
  <c r="GO25" i="1"/>
  <c r="GP25" i="1"/>
  <c r="GV25" i="1"/>
  <c r="GX25" i="1"/>
  <c r="HC25" i="1"/>
  <c r="C26" i="1"/>
  <c r="D26" i="1"/>
  <c r="I26" i="1"/>
  <c r="K26" i="1"/>
  <c r="AC26" i="1"/>
  <c r="AB26" i="1" s="1"/>
  <c r="AE26" i="1"/>
  <c r="AD26" i="1" s="1"/>
  <c r="CR26" i="1" s="1"/>
  <c r="Q26" i="1" s="1"/>
  <c r="AF26" i="1"/>
  <c r="AG26" i="1"/>
  <c r="AH26" i="1"/>
  <c r="AI26" i="1"/>
  <c r="AJ26" i="1"/>
  <c r="CQ26" i="1"/>
  <c r="P26" i="1" s="1"/>
  <c r="CS26" i="1"/>
  <c r="R26" i="1" s="1"/>
  <c r="CT26" i="1"/>
  <c r="S26" i="1" s="1"/>
  <c r="CU26" i="1"/>
  <c r="T26" i="1" s="1"/>
  <c r="CV26" i="1"/>
  <c r="U26" i="1" s="1"/>
  <c r="CW26" i="1"/>
  <c r="V26" i="1" s="1"/>
  <c r="CX26" i="1"/>
  <c r="W26" i="1" s="1"/>
  <c r="FR26" i="1"/>
  <c r="GL26" i="1"/>
  <c r="GO26" i="1"/>
  <c r="GP26" i="1"/>
  <c r="GV26" i="1"/>
  <c r="GX26" i="1"/>
  <c r="HC26" i="1"/>
  <c r="C27" i="1"/>
  <c r="D27" i="1"/>
  <c r="I27" i="1"/>
  <c r="K27" i="1"/>
  <c r="AC27" i="1"/>
  <c r="AE27" i="1"/>
  <c r="AD27" i="1" s="1"/>
  <c r="CR27" i="1" s="1"/>
  <c r="Q27" i="1" s="1"/>
  <c r="AF27" i="1"/>
  <c r="AG27" i="1"/>
  <c r="AH27" i="1"/>
  <c r="AI27" i="1"/>
  <c r="CW27" i="1" s="1"/>
  <c r="V27" i="1" s="1"/>
  <c r="AJ27" i="1"/>
  <c r="CQ27" i="1"/>
  <c r="P27" i="1" s="1"/>
  <c r="CS27" i="1"/>
  <c r="R27" i="1" s="1"/>
  <c r="CT27" i="1"/>
  <c r="S27" i="1" s="1"/>
  <c r="CU27" i="1"/>
  <c r="T27" i="1" s="1"/>
  <c r="CV27" i="1"/>
  <c r="U27" i="1" s="1"/>
  <c r="CX27" i="1"/>
  <c r="W27" i="1" s="1"/>
  <c r="FR27" i="1"/>
  <c r="GL27" i="1"/>
  <c r="GO27" i="1"/>
  <c r="GP27" i="1"/>
  <c r="GV27" i="1"/>
  <c r="GX27" i="1"/>
  <c r="HC27" i="1"/>
  <c r="C28" i="1"/>
  <c r="D28" i="1"/>
  <c r="I28" i="1"/>
  <c r="K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Q28" i="1"/>
  <c r="P28" i="1" s="1"/>
  <c r="CP28" i="1" s="1"/>
  <c r="O28" i="1" s="1"/>
  <c r="CT28" i="1"/>
  <c r="S28" i="1" s="1"/>
  <c r="CV28" i="1"/>
  <c r="U28" i="1" s="1"/>
  <c r="CX28" i="1"/>
  <c r="W28" i="1" s="1"/>
  <c r="FR28" i="1"/>
  <c r="GL28" i="1"/>
  <c r="GO28" i="1"/>
  <c r="GP28" i="1"/>
  <c r="GV28" i="1"/>
  <c r="GX28" i="1"/>
  <c r="HC28" i="1"/>
  <c r="I29" i="1"/>
  <c r="AC29" i="1"/>
  <c r="AD29" i="1"/>
  <c r="AB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FR29" i="1"/>
  <c r="GL29" i="1"/>
  <c r="GO29" i="1"/>
  <c r="GP29" i="1"/>
  <c r="GV29" i="1"/>
  <c r="HC29" i="1"/>
  <c r="GX29" i="1" s="1"/>
  <c r="I30" i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GX30" i="1"/>
  <c r="HC30" i="1"/>
  <c r="AC31" i="1"/>
  <c r="AB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FR31" i="1"/>
  <c r="GL31" i="1"/>
  <c r="GO31" i="1"/>
  <c r="GP31" i="1"/>
  <c r="GV31" i="1"/>
  <c r="GX31" i="1"/>
  <c r="HC31" i="1"/>
  <c r="AC32" i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C33" i="1"/>
  <c r="D33" i="1"/>
  <c r="I33" i="1"/>
  <c r="K33" i="1"/>
  <c r="AC33" i="1"/>
  <c r="AB33" i="1" s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I34" i="1"/>
  <c r="K34" i="1"/>
  <c r="AC34" i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I35" i="1"/>
  <c r="AC35" i="1"/>
  <c r="AD35" i="1"/>
  <c r="AB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U35" i="1"/>
  <c r="T35" i="1" s="1"/>
  <c r="CW35" i="1"/>
  <c r="V35" i="1" s="1"/>
  <c r="FR35" i="1"/>
  <c r="GL35" i="1"/>
  <c r="GO35" i="1"/>
  <c r="GP35" i="1"/>
  <c r="GV35" i="1"/>
  <c r="HC35" i="1"/>
  <c r="GX35" i="1" s="1"/>
  <c r="I36" i="1"/>
  <c r="AC36" i="1"/>
  <c r="AD36" i="1"/>
  <c r="CR36" i="1" s="1"/>
  <c r="Q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P36" i="1" s="1"/>
  <c r="O36" i="1" s="1"/>
  <c r="CS36" i="1"/>
  <c r="R36" i="1" s="1"/>
  <c r="CU36" i="1"/>
  <c r="T36" i="1" s="1"/>
  <c r="CW36" i="1"/>
  <c r="V36" i="1" s="1"/>
  <c r="FR36" i="1"/>
  <c r="GL36" i="1"/>
  <c r="GO36" i="1"/>
  <c r="GP36" i="1"/>
  <c r="GV36" i="1"/>
  <c r="HC36" i="1"/>
  <c r="GX36" i="1" s="1"/>
  <c r="C37" i="1"/>
  <c r="D37" i="1"/>
  <c r="I37" i="1"/>
  <c r="K37" i="1"/>
  <c r="AC37" i="1"/>
  <c r="AD37" i="1"/>
  <c r="CR37" i="1" s="1"/>
  <c r="Q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S37" i="1"/>
  <c r="R37" i="1" s="1"/>
  <c r="CU37" i="1"/>
  <c r="T37" i="1" s="1"/>
  <c r="CW37" i="1"/>
  <c r="V37" i="1" s="1"/>
  <c r="FR37" i="1"/>
  <c r="GL37" i="1"/>
  <c r="GO37" i="1"/>
  <c r="GP37" i="1"/>
  <c r="GV37" i="1"/>
  <c r="HC37" i="1"/>
  <c r="GX37" i="1" s="1"/>
  <c r="C38" i="1"/>
  <c r="D38" i="1"/>
  <c r="I38" i="1"/>
  <c r="K38" i="1"/>
  <c r="AC38" i="1"/>
  <c r="AD38" i="1"/>
  <c r="CR38" i="1" s="1"/>
  <c r="Q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P38" i="1" s="1"/>
  <c r="O38" i="1" s="1"/>
  <c r="CS38" i="1"/>
  <c r="R38" i="1" s="1"/>
  <c r="CU38" i="1"/>
  <c r="T38" i="1" s="1"/>
  <c r="CW38" i="1"/>
  <c r="V38" i="1" s="1"/>
  <c r="CY38" i="1"/>
  <c r="X38" i="1" s="1"/>
  <c r="FR38" i="1"/>
  <c r="GL38" i="1"/>
  <c r="GO38" i="1"/>
  <c r="FU48" i="1" s="1"/>
  <c r="GP38" i="1"/>
  <c r="GV38" i="1"/>
  <c r="HC38" i="1" s="1"/>
  <c r="GX38" i="1" s="1"/>
  <c r="GB48" i="1" s="1"/>
  <c r="I39" i="1"/>
  <c r="U39" i="1"/>
  <c r="AC39" i="1"/>
  <c r="AE39" i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CX39" i="1"/>
  <c r="W39" i="1" s="1"/>
  <c r="FR39" i="1"/>
  <c r="GL39" i="1"/>
  <c r="GO39" i="1"/>
  <c r="GP39" i="1"/>
  <c r="GV39" i="1"/>
  <c r="GX39" i="1"/>
  <c r="CJ48" i="1" s="1"/>
  <c r="HC39" i="1"/>
  <c r="I40" i="1"/>
  <c r="AC40" i="1"/>
  <c r="AD40" i="1"/>
  <c r="CR40" i="1" s="1"/>
  <c r="Q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P40" i="1" s="1"/>
  <c r="O40" i="1" s="1"/>
  <c r="CS40" i="1"/>
  <c r="R40" i="1" s="1"/>
  <c r="CU40" i="1"/>
  <c r="T40" i="1" s="1"/>
  <c r="CW40" i="1"/>
  <c r="V40" i="1" s="1"/>
  <c r="FR40" i="1"/>
  <c r="GL40" i="1"/>
  <c r="GO40" i="1"/>
  <c r="GP40" i="1"/>
  <c r="GV40" i="1"/>
  <c r="HC40" i="1"/>
  <c r="GX40" i="1" s="1"/>
  <c r="AC41" i="1"/>
  <c r="AD41" i="1"/>
  <c r="CR41" i="1" s="1"/>
  <c r="Q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P41" i="1" s="1"/>
  <c r="O41" i="1" s="1"/>
  <c r="CS41" i="1"/>
  <c r="R41" i="1" s="1"/>
  <c r="CU41" i="1"/>
  <c r="T41" i="1" s="1"/>
  <c r="CW41" i="1"/>
  <c r="V41" i="1" s="1"/>
  <c r="FR41" i="1"/>
  <c r="GL41" i="1"/>
  <c r="GO41" i="1"/>
  <c r="GP41" i="1"/>
  <c r="GV41" i="1"/>
  <c r="HC41" i="1"/>
  <c r="GX41" i="1" s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CU42" i="1"/>
  <c r="T42" i="1" s="1"/>
  <c r="CW42" i="1"/>
  <c r="V42" i="1" s="1"/>
  <c r="FR42" i="1"/>
  <c r="GL42" i="1"/>
  <c r="GO42" i="1"/>
  <c r="GP42" i="1"/>
  <c r="GV42" i="1"/>
  <c r="HC42" i="1"/>
  <c r="GX42" i="1" s="1"/>
  <c r="C43" i="1"/>
  <c r="D43" i="1"/>
  <c r="AC43" i="1"/>
  <c r="AD43" i="1"/>
  <c r="CR43" i="1" s="1"/>
  <c r="Q43" i="1" s="1"/>
  <c r="AE43" i="1"/>
  <c r="AF43" i="1"/>
  <c r="CT43" i="1" s="1"/>
  <c r="S43" i="1" s="1"/>
  <c r="AG43" i="1"/>
  <c r="AH43" i="1"/>
  <c r="CV43" i="1" s="1"/>
  <c r="U43" i="1" s="1"/>
  <c r="AI43" i="1"/>
  <c r="AJ43" i="1"/>
  <c r="CX43" i="1" s="1"/>
  <c r="W43" i="1" s="1"/>
  <c r="CQ43" i="1"/>
  <c r="P43" i="1" s="1"/>
  <c r="CP43" i="1" s="1"/>
  <c r="O43" i="1" s="1"/>
  <c r="CS43" i="1"/>
  <c r="R43" i="1" s="1"/>
  <c r="CU43" i="1"/>
  <c r="T43" i="1" s="1"/>
  <c r="CW43" i="1"/>
  <c r="V43" i="1" s="1"/>
  <c r="FR43" i="1"/>
  <c r="GL43" i="1"/>
  <c r="GO43" i="1"/>
  <c r="GP43" i="1"/>
  <c r="GV43" i="1"/>
  <c r="HC43" i="1"/>
  <c r="GX43" i="1" s="1"/>
  <c r="C44" i="1"/>
  <c r="D44" i="1"/>
  <c r="AC44" i="1"/>
  <c r="AD44" i="1"/>
  <c r="CR44" i="1" s="1"/>
  <c r="Q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P44" i="1" s="1"/>
  <c r="CP44" i="1" s="1"/>
  <c r="O44" i="1" s="1"/>
  <c r="CS44" i="1"/>
  <c r="R44" i="1" s="1"/>
  <c r="CU44" i="1"/>
  <c r="T44" i="1" s="1"/>
  <c r="CW44" i="1"/>
  <c r="V44" i="1" s="1"/>
  <c r="FR44" i="1"/>
  <c r="GL44" i="1"/>
  <c r="GO44" i="1"/>
  <c r="GP44" i="1"/>
  <c r="GV44" i="1"/>
  <c r="HC44" i="1"/>
  <c r="GX44" i="1" s="1"/>
  <c r="C45" i="1"/>
  <c r="D45" i="1"/>
  <c r="I45" i="1"/>
  <c r="K45" i="1"/>
  <c r="AC45" i="1"/>
  <c r="AD45" i="1"/>
  <c r="CR45" i="1" s="1"/>
  <c r="Q45" i="1" s="1"/>
  <c r="AE45" i="1"/>
  <c r="AF45" i="1"/>
  <c r="CT45" i="1" s="1"/>
  <c r="S45" i="1" s="1"/>
  <c r="AG45" i="1"/>
  <c r="AH45" i="1"/>
  <c r="CV45" i="1" s="1"/>
  <c r="U45" i="1" s="1"/>
  <c r="AI45" i="1"/>
  <c r="AJ45" i="1"/>
  <c r="CX45" i="1" s="1"/>
  <c r="W45" i="1" s="1"/>
  <c r="CQ45" i="1"/>
  <c r="P45" i="1" s="1"/>
  <c r="CP45" i="1" s="1"/>
  <c r="O45" i="1" s="1"/>
  <c r="CS45" i="1"/>
  <c r="R45" i="1" s="1"/>
  <c r="CU45" i="1"/>
  <c r="T45" i="1" s="1"/>
  <c r="CW45" i="1"/>
  <c r="V45" i="1" s="1"/>
  <c r="FR45" i="1"/>
  <c r="GL45" i="1"/>
  <c r="GO45" i="1"/>
  <c r="GP45" i="1"/>
  <c r="GV45" i="1"/>
  <c r="HC45" i="1"/>
  <c r="GX45" i="1" s="1"/>
  <c r="C46" i="1"/>
  <c r="D46" i="1"/>
  <c r="I46" i="1"/>
  <c r="K46" i="1"/>
  <c r="AC46" i="1"/>
  <c r="AD46" i="1"/>
  <c r="CR46" i="1" s="1"/>
  <c r="Q46" i="1" s="1"/>
  <c r="AE46" i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P46" i="1" s="1"/>
  <c r="O46" i="1" s="1"/>
  <c r="CS46" i="1"/>
  <c r="R46" i="1" s="1"/>
  <c r="CU46" i="1"/>
  <c r="T46" i="1" s="1"/>
  <c r="CW46" i="1"/>
  <c r="V46" i="1" s="1"/>
  <c r="FR46" i="1"/>
  <c r="GL46" i="1"/>
  <c r="GO46" i="1"/>
  <c r="GP46" i="1"/>
  <c r="GV46" i="1"/>
  <c r="HC46" i="1"/>
  <c r="GX46" i="1" s="1"/>
  <c r="B48" i="1"/>
  <c r="B22" i="1" s="1"/>
  <c r="C48" i="1"/>
  <c r="C22" i="1" s="1"/>
  <c r="D48" i="1"/>
  <c r="D22" i="1" s="1"/>
  <c r="F48" i="1"/>
  <c r="F22" i="1" s="1"/>
  <c r="G48" i="1"/>
  <c r="G22" i="1" s="1"/>
  <c r="BC48" i="1"/>
  <c r="BC22" i="1" s="1"/>
  <c r="BX48" i="1"/>
  <c r="BZ48" i="1"/>
  <c r="BZ22" i="1" s="1"/>
  <c r="CD48" i="1"/>
  <c r="CD22" i="1" s="1"/>
  <c r="CK48" i="1"/>
  <c r="CK22" i="1" s="1"/>
  <c r="CL48" i="1"/>
  <c r="CL22" i="1" s="1"/>
  <c r="CM48" i="1"/>
  <c r="CM22" i="1" s="1"/>
  <c r="FP48" i="1"/>
  <c r="FR48" i="1"/>
  <c r="FR22" i="1" s="1"/>
  <c r="FV48" i="1"/>
  <c r="FV22" i="1" s="1"/>
  <c r="GC48" i="1"/>
  <c r="GC22" i="1" s="1"/>
  <c r="GD48" i="1"/>
  <c r="GD22" i="1" s="1"/>
  <c r="GE48" i="1"/>
  <c r="GE22" i="1" s="1"/>
  <c r="F64" i="1"/>
  <c r="F90" i="1"/>
  <c r="P90" i="1"/>
  <c r="F92" i="1"/>
  <c r="P92" i="1"/>
  <c r="F94" i="1"/>
  <c r="P94" i="1"/>
  <c r="F96" i="1"/>
  <c r="P96" i="1"/>
  <c r="F98" i="1"/>
  <c r="P98" i="1"/>
  <c r="F103" i="1"/>
  <c r="P103" i="1"/>
  <c r="F105" i="1"/>
  <c r="P105" i="1"/>
  <c r="F106" i="1"/>
  <c r="P106" i="1"/>
  <c r="F107" i="1"/>
  <c r="P107" i="1"/>
  <c r="F108" i="1"/>
  <c r="P108" i="1"/>
  <c r="F109" i="1"/>
  <c r="P109" i="1"/>
  <c r="F110" i="1"/>
  <c r="P110" i="1"/>
  <c r="F111" i="1"/>
  <c r="P111" i="1"/>
  <c r="F113" i="1"/>
  <c r="P113" i="1"/>
  <c r="F116" i="1"/>
  <c r="P116" i="1"/>
  <c r="B121" i="1"/>
  <c r="B18" i="1" s="1"/>
  <c r="C121" i="1"/>
  <c r="C18" i="1" s="1"/>
  <c r="D121" i="1"/>
  <c r="D18" i="1" s="1"/>
  <c r="F121" i="1"/>
  <c r="F18" i="1" s="1"/>
  <c r="G121" i="1"/>
  <c r="G18" i="1" s="1"/>
  <c r="BC121" i="1"/>
  <c r="F163" i="1"/>
  <c r="P163" i="1"/>
  <c r="F165" i="1"/>
  <c r="P165" i="1"/>
  <c r="F167" i="1"/>
  <c r="P167" i="1"/>
  <c r="F169" i="1"/>
  <c r="P169" i="1"/>
  <c r="F171" i="1"/>
  <c r="P171" i="1"/>
  <c r="F176" i="1"/>
  <c r="P176" i="1"/>
  <c r="F178" i="1"/>
  <c r="F180" i="1" s="1"/>
  <c r="F184" i="1" s="1"/>
  <c r="P178" i="1"/>
  <c r="F179" i="1"/>
  <c r="P179" i="1"/>
  <c r="P180" i="1"/>
  <c r="F181" i="1"/>
  <c r="P181" i="1"/>
  <c r="F182" i="1"/>
  <c r="P182" i="1"/>
  <c r="F183" i="1"/>
  <c r="P183" i="1"/>
  <c r="P184" i="1"/>
  <c r="F186" i="1"/>
  <c r="P186" i="1"/>
  <c r="F189" i="1"/>
  <c r="P189" i="1"/>
  <c r="AG48" i="1" l="1"/>
  <c r="DY48" i="1"/>
  <c r="EA48" i="1"/>
  <c r="CJ22" i="1"/>
  <c r="BA48" i="1"/>
  <c r="AI48" i="1"/>
  <c r="GB22" i="1"/>
  <c r="ES48" i="1"/>
  <c r="FP22" i="1"/>
  <c r="FY48" i="1"/>
  <c r="EG48" i="1"/>
  <c r="CZ44" i="1"/>
  <c r="Y44" i="1" s="1"/>
  <c r="AB44" i="1"/>
  <c r="CZ43" i="1"/>
  <c r="Y43" i="1" s="1"/>
  <c r="CZ42" i="1"/>
  <c r="Y42" i="1" s="1"/>
  <c r="AB42" i="1"/>
  <c r="CZ41" i="1"/>
  <c r="Y41" i="1" s="1"/>
  <c r="AB41" i="1"/>
  <c r="CZ40" i="1"/>
  <c r="Y40" i="1" s="1"/>
  <c r="AB40" i="1"/>
  <c r="BC18" i="1"/>
  <c r="F137" i="1"/>
  <c r="AU48" i="1"/>
  <c r="AQ48" i="1"/>
  <c r="CZ46" i="1"/>
  <c r="Y46" i="1" s="1"/>
  <c r="AB46" i="1"/>
  <c r="CZ45" i="1"/>
  <c r="Y45" i="1" s="1"/>
  <c r="AB45" i="1"/>
  <c r="AB43" i="1"/>
  <c r="BY48" i="1"/>
  <c r="AD39" i="1"/>
  <c r="CR39" i="1" s="1"/>
  <c r="Q39" i="1" s="1"/>
  <c r="CS39" i="1"/>
  <c r="R39" i="1" s="1"/>
  <c r="CZ39" i="1" s="1"/>
  <c r="Y39" i="1" s="1"/>
  <c r="FU22" i="1"/>
  <c r="EL48" i="1"/>
  <c r="EU48" i="1"/>
  <c r="EM48" i="1"/>
  <c r="EI48" i="1"/>
  <c r="BX22" i="1"/>
  <c r="CG48" i="1"/>
  <c r="AO48" i="1"/>
  <c r="CY46" i="1"/>
  <c r="X46" i="1" s="1"/>
  <c r="GN46" i="1" s="1"/>
  <c r="CY45" i="1"/>
  <c r="X45" i="1" s="1"/>
  <c r="GN45" i="1" s="1"/>
  <c r="CY44" i="1"/>
  <c r="X44" i="1" s="1"/>
  <c r="GN44" i="1" s="1"/>
  <c r="CY43" i="1"/>
  <c r="X43" i="1" s="1"/>
  <c r="GN43" i="1" s="1"/>
  <c r="CY42" i="1"/>
  <c r="X42" i="1" s="1"/>
  <c r="GN42" i="1" s="1"/>
  <c r="CC48" i="1"/>
  <c r="CY41" i="1"/>
  <c r="X41" i="1" s="1"/>
  <c r="GM41" i="1" s="1"/>
  <c r="CY40" i="1"/>
  <c r="X40" i="1" s="1"/>
  <c r="GM40" i="1" s="1"/>
  <c r="AB39" i="1"/>
  <c r="CQ39" i="1"/>
  <c r="P39" i="1" s="1"/>
  <c r="CP39" i="1" s="1"/>
  <c r="O39" i="1" s="1"/>
  <c r="FQ48" i="1"/>
  <c r="CZ38" i="1"/>
  <c r="Y38" i="1" s="1"/>
  <c r="GN38" i="1" s="1"/>
  <c r="AJ48" i="1"/>
  <c r="AH48" i="1"/>
  <c r="CZ37" i="1"/>
  <c r="Y37" i="1" s="1"/>
  <c r="AF48" i="1"/>
  <c r="CY37" i="1"/>
  <c r="X37" i="1" s="1"/>
  <c r="GM37" i="1" s="1"/>
  <c r="EB48" i="1"/>
  <c r="DZ48" i="1"/>
  <c r="CZ36" i="1"/>
  <c r="Y36" i="1" s="1"/>
  <c r="DX48" i="1"/>
  <c r="CY36" i="1"/>
  <c r="X36" i="1" s="1"/>
  <c r="GM36" i="1" s="1"/>
  <c r="DV48" i="1"/>
  <c r="AB38" i="1"/>
  <c r="AB37" i="1"/>
  <c r="AB36" i="1"/>
  <c r="CZ35" i="1"/>
  <c r="Y35" i="1" s="1"/>
  <c r="CZ27" i="1"/>
  <c r="Y27" i="1" s="1"/>
  <c r="CY27" i="1"/>
  <c r="X27" i="1" s="1"/>
  <c r="CP27" i="1"/>
  <c r="O27" i="1" s="1"/>
  <c r="CZ25" i="1"/>
  <c r="Y25" i="1" s="1"/>
  <c r="CY25" i="1"/>
  <c r="X25" i="1" s="1"/>
  <c r="CP25" i="1"/>
  <c r="O25" i="1" s="1"/>
  <c r="EV48" i="1"/>
  <c r="ET48" i="1"/>
  <c r="BD48" i="1"/>
  <c r="BB48" i="1"/>
  <c r="CX71" i="3"/>
  <c r="CX73" i="3"/>
  <c r="CX65" i="3"/>
  <c r="CX67" i="3"/>
  <c r="CX69" i="3"/>
  <c r="CX57" i="3"/>
  <c r="CX59" i="3"/>
  <c r="CX51" i="3"/>
  <c r="CX53" i="3"/>
  <c r="CX55" i="3"/>
  <c r="CY35" i="1"/>
  <c r="X35" i="1" s="1"/>
  <c r="AB34" i="1"/>
  <c r="AB32" i="1"/>
  <c r="AB30" i="1"/>
  <c r="CY29" i="1"/>
  <c r="X29" i="1" s="1"/>
  <c r="CZ29" i="1"/>
  <c r="Y29" i="1" s="1"/>
  <c r="AB28" i="1"/>
  <c r="AB27" i="1"/>
  <c r="CZ26" i="1"/>
  <c r="Y26" i="1" s="1"/>
  <c r="CY26" i="1"/>
  <c r="X26" i="1" s="1"/>
  <c r="CP26" i="1"/>
  <c r="O26" i="1" s="1"/>
  <c r="AB25" i="1"/>
  <c r="CR35" i="1"/>
  <c r="Q35" i="1" s="1"/>
  <c r="CP35" i="1" s="1"/>
  <c r="O35" i="1" s="1"/>
  <c r="CS34" i="1"/>
  <c r="R34" i="1" s="1"/>
  <c r="CY34" i="1" s="1"/>
  <c r="X34" i="1" s="1"/>
  <c r="CQ34" i="1"/>
  <c r="P34" i="1" s="1"/>
  <c r="CP34" i="1" s="1"/>
  <c r="O34" i="1" s="1"/>
  <c r="CS33" i="1"/>
  <c r="R33" i="1" s="1"/>
  <c r="CY33" i="1" s="1"/>
  <c r="X33" i="1" s="1"/>
  <c r="CQ33" i="1"/>
  <c r="P33" i="1" s="1"/>
  <c r="CP33" i="1" s="1"/>
  <c r="O33" i="1" s="1"/>
  <c r="CS32" i="1"/>
  <c r="R32" i="1" s="1"/>
  <c r="CY32" i="1" s="1"/>
  <c r="X32" i="1" s="1"/>
  <c r="CQ32" i="1"/>
  <c r="P32" i="1" s="1"/>
  <c r="CP32" i="1" s="1"/>
  <c r="O32" i="1" s="1"/>
  <c r="CS31" i="1"/>
  <c r="R31" i="1" s="1"/>
  <c r="AE48" i="1" s="1"/>
  <c r="CQ31" i="1"/>
  <c r="P31" i="1" s="1"/>
  <c r="CS30" i="1"/>
  <c r="R30" i="1" s="1"/>
  <c r="CY30" i="1" s="1"/>
  <c r="X30" i="1" s="1"/>
  <c r="CQ30" i="1"/>
  <c r="P30" i="1" s="1"/>
  <c r="CR29" i="1"/>
  <c r="Q29" i="1" s="1"/>
  <c r="AD48" i="1" s="1"/>
  <c r="CS28" i="1"/>
  <c r="R28" i="1" s="1"/>
  <c r="DF62" i="3"/>
  <c r="DH62" i="3"/>
  <c r="DG62" i="3"/>
  <c r="DJ62" i="3" s="1"/>
  <c r="DI62" i="3"/>
  <c r="CX45" i="3"/>
  <c r="CX47" i="3"/>
  <c r="CX49" i="3"/>
  <c r="CX39" i="3"/>
  <c r="CX41" i="3"/>
  <c r="CX43" i="3"/>
  <c r="CX35" i="3"/>
  <c r="CX37" i="3"/>
  <c r="CX31" i="3"/>
  <c r="CX33" i="3"/>
  <c r="CX16" i="3"/>
  <c r="CX18" i="3"/>
  <c r="CX20" i="3"/>
  <c r="CX22" i="3"/>
  <c r="CX24" i="3"/>
  <c r="CX26" i="3"/>
  <c r="CX28" i="3"/>
  <c r="CX2" i="3"/>
  <c r="CX4" i="3"/>
  <c r="CX6" i="3"/>
  <c r="CX8" i="3"/>
  <c r="CX10" i="3"/>
  <c r="CX12" i="3"/>
  <c r="CX14" i="3"/>
  <c r="CX74" i="3"/>
  <c r="CX72" i="3"/>
  <c r="CX70" i="3"/>
  <c r="CX68" i="3"/>
  <c r="CX66" i="3"/>
  <c r="DF64" i="3"/>
  <c r="DH64" i="3"/>
  <c r="DG64" i="3"/>
  <c r="DJ64" i="3" s="1"/>
  <c r="DI64" i="3"/>
  <c r="CX60" i="3"/>
  <c r="CX58" i="3"/>
  <c r="CX56" i="3"/>
  <c r="CX54" i="3"/>
  <c r="CX52" i="3"/>
  <c r="CX50" i="3"/>
  <c r="CX48" i="3"/>
  <c r="CX46" i="3"/>
  <c r="CX44" i="3"/>
  <c r="CX42" i="3"/>
  <c r="CX40" i="3"/>
  <c r="CX38" i="3"/>
  <c r="CX36" i="3"/>
  <c r="CX34" i="3"/>
  <c r="DI63" i="3"/>
  <c r="DJ63" i="3" s="1"/>
  <c r="DI61" i="3"/>
  <c r="DJ61" i="3" s="1"/>
  <c r="CX32" i="3"/>
  <c r="CX30" i="3"/>
  <c r="CX29" i="3"/>
  <c r="CX27" i="3"/>
  <c r="CX25" i="3"/>
  <c r="CX23" i="3"/>
  <c r="CX21" i="3"/>
  <c r="CX19" i="3"/>
  <c r="CX17" i="3"/>
  <c r="CX15" i="3"/>
  <c r="CX13" i="3"/>
  <c r="CX11" i="3"/>
  <c r="CX9" i="3"/>
  <c r="CX7" i="3"/>
  <c r="CX5" i="3"/>
  <c r="CX3" i="3"/>
  <c r="CX1" i="3"/>
  <c r="GN35" i="1" l="1"/>
  <c r="GM35" i="1"/>
  <c r="DF3" i="3"/>
  <c r="DH3" i="3"/>
  <c r="DI3" i="3"/>
  <c r="DG3" i="3"/>
  <c r="DJ3" i="3" s="1"/>
  <c r="DF11" i="3"/>
  <c r="DJ11" i="3" s="1"/>
  <c r="DH11" i="3"/>
  <c r="DI11" i="3"/>
  <c r="DG11" i="3"/>
  <c r="DF19" i="3"/>
  <c r="DH19" i="3"/>
  <c r="DI19" i="3"/>
  <c r="DG19" i="3"/>
  <c r="DJ19" i="3" s="1"/>
  <c r="DF27" i="3"/>
  <c r="DJ27" i="3" s="1"/>
  <c r="DH27" i="3"/>
  <c r="DI27" i="3"/>
  <c r="DG27" i="3"/>
  <c r="DF1" i="3"/>
  <c r="DH1" i="3"/>
  <c r="DI1" i="3"/>
  <c r="DJ1" i="3" s="1"/>
  <c r="DG1" i="3"/>
  <c r="DF5" i="3"/>
  <c r="DH5" i="3"/>
  <c r="DI5" i="3"/>
  <c r="DG5" i="3"/>
  <c r="DJ5" i="3" s="1"/>
  <c r="DF9" i="3"/>
  <c r="DJ9" i="3" s="1"/>
  <c r="DH9" i="3"/>
  <c r="DI9" i="3"/>
  <c r="DG9" i="3"/>
  <c r="DF13" i="3"/>
  <c r="DJ13" i="3" s="1"/>
  <c r="DH13" i="3"/>
  <c r="DI13" i="3"/>
  <c r="DG13" i="3"/>
  <c r="DF17" i="3"/>
  <c r="DH17" i="3"/>
  <c r="DI17" i="3"/>
  <c r="DJ17" i="3" s="1"/>
  <c r="DG17" i="3"/>
  <c r="DF21" i="3"/>
  <c r="DH21" i="3"/>
  <c r="DI21" i="3"/>
  <c r="DG21" i="3"/>
  <c r="DJ21" i="3" s="1"/>
  <c r="DF25" i="3"/>
  <c r="DJ25" i="3" s="1"/>
  <c r="DH25" i="3"/>
  <c r="DI25" i="3"/>
  <c r="DG25" i="3"/>
  <c r="DG29" i="3"/>
  <c r="DI29" i="3"/>
  <c r="DF29" i="3"/>
  <c r="DJ29" i="3" s="1"/>
  <c r="DH29" i="3"/>
  <c r="DF32" i="3"/>
  <c r="DJ32" i="3" s="1"/>
  <c r="DH32" i="3"/>
  <c r="DG32" i="3"/>
  <c r="DI32" i="3"/>
  <c r="DF36" i="3"/>
  <c r="DJ36" i="3" s="1"/>
  <c r="DH36" i="3"/>
  <c r="DI36" i="3"/>
  <c r="DG36" i="3"/>
  <c r="DF40" i="3"/>
  <c r="DH40" i="3"/>
  <c r="DI40" i="3"/>
  <c r="DJ40" i="3" s="1"/>
  <c r="DG40" i="3"/>
  <c r="DF44" i="3"/>
  <c r="DJ44" i="3" s="1"/>
  <c r="DH44" i="3"/>
  <c r="DI44" i="3"/>
  <c r="DG44" i="3"/>
  <c r="DF48" i="3"/>
  <c r="DH48" i="3"/>
  <c r="DG48" i="3"/>
  <c r="DJ48" i="3" s="1"/>
  <c r="DI48" i="3"/>
  <c r="DF52" i="3"/>
  <c r="DH52" i="3"/>
  <c r="DG52" i="3"/>
  <c r="DI52" i="3"/>
  <c r="DJ52" i="3" s="1"/>
  <c r="DF56" i="3"/>
  <c r="DH56" i="3"/>
  <c r="DG56" i="3"/>
  <c r="DI56" i="3"/>
  <c r="DJ56" i="3" s="1"/>
  <c r="DF60" i="3"/>
  <c r="DJ60" i="3" s="1"/>
  <c r="DH60" i="3"/>
  <c r="DG60" i="3"/>
  <c r="DI60" i="3"/>
  <c r="DF68" i="3"/>
  <c r="DJ68" i="3" s="1"/>
  <c r="DH68" i="3"/>
  <c r="DG68" i="3"/>
  <c r="DI68" i="3"/>
  <c r="DF72" i="3"/>
  <c r="DH72" i="3"/>
  <c r="DG72" i="3"/>
  <c r="DJ72" i="3" s="1"/>
  <c r="DI72" i="3"/>
  <c r="DG14" i="3"/>
  <c r="DI14" i="3"/>
  <c r="DH14" i="3"/>
  <c r="DF14" i="3"/>
  <c r="DJ14" i="3" s="1"/>
  <c r="DG10" i="3"/>
  <c r="DI10" i="3"/>
  <c r="DH10" i="3"/>
  <c r="DF10" i="3"/>
  <c r="DJ10" i="3" s="1"/>
  <c r="DG6" i="3"/>
  <c r="DJ6" i="3" s="1"/>
  <c r="DI6" i="3"/>
  <c r="DH6" i="3"/>
  <c r="DF6" i="3"/>
  <c r="DG2" i="3"/>
  <c r="DI2" i="3"/>
  <c r="DJ2" i="3" s="1"/>
  <c r="DH2" i="3"/>
  <c r="DF2" i="3"/>
  <c r="DG26" i="3"/>
  <c r="DI26" i="3"/>
  <c r="DH26" i="3"/>
  <c r="DF26" i="3"/>
  <c r="DJ26" i="3" s="1"/>
  <c r="DG22" i="3"/>
  <c r="DI22" i="3"/>
  <c r="DH22" i="3"/>
  <c r="DF22" i="3"/>
  <c r="DJ22" i="3" s="1"/>
  <c r="DG18" i="3"/>
  <c r="DJ18" i="3" s="1"/>
  <c r="DI18" i="3"/>
  <c r="DH18" i="3"/>
  <c r="DF18" i="3"/>
  <c r="DG33" i="3"/>
  <c r="DI33" i="3"/>
  <c r="DF33" i="3"/>
  <c r="DJ33" i="3" s="1"/>
  <c r="DH33" i="3"/>
  <c r="DG37" i="3"/>
  <c r="DI37" i="3"/>
  <c r="DH37" i="3"/>
  <c r="DF37" i="3"/>
  <c r="DJ37" i="3" s="1"/>
  <c r="DG43" i="3"/>
  <c r="DI43" i="3"/>
  <c r="DH43" i="3"/>
  <c r="DF43" i="3"/>
  <c r="DJ43" i="3" s="1"/>
  <c r="DG39" i="3"/>
  <c r="DI39" i="3"/>
  <c r="DJ39" i="3" s="1"/>
  <c r="DH39" i="3"/>
  <c r="DF39" i="3"/>
  <c r="DG47" i="3"/>
  <c r="DJ47" i="3" s="1"/>
  <c r="DI47" i="3"/>
  <c r="DH47" i="3"/>
  <c r="DF47" i="3"/>
  <c r="DW48" i="1"/>
  <c r="CP30" i="1"/>
  <c r="O30" i="1" s="1"/>
  <c r="DU48" i="1"/>
  <c r="CP31" i="1"/>
  <c r="O31" i="1" s="1"/>
  <c r="AC48" i="1"/>
  <c r="GN26" i="1"/>
  <c r="GM26" i="1"/>
  <c r="DT48" i="1"/>
  <c r="CZ28" i="1"/>
  <c r="Y28" i="1" s="1"/>
  <c r="CY31" i="1"/>
  <c r="X31" i="1" s="1"/>
  <c r="CZ33" i="1"/>
  <c r="Y33" i="1" s="1"/>
  <c r="GM33" i="1" s="1"/>
  <c r="DG55" i="3"/>
  <c r="DI55" i="3"/>
  <c r="DF55" i="3"/>
  <c r="DJ55" i="3" s="1"/>
  <c r="DH55" i="3"/>
  <c r="DG51" i="3"/>
  <c r="DI51" i="3"/>
  <c r="DJ51" i="3" s="1"/>
  <c r="DF51" i="3"/>
  <c r="DH51" i="3"/>
  <c r="DG57" i="3"/>
  <c r="DI57" i="3"/>
  <c r="DJ57" i="3" s="1"/>
  <c r="DF57" i="3"/>
  <c r="DH57" i="3"/>
  <c r="DG67" i="3"/>
  <c r="DJ67" i="3" s="1"/>
  <c r="DI67" i="3"/>
  <c r="DF67" i="3"/>
  <c r="DH67" i="3"/>
  <c r="DG73" i="3"/>
  <c r="DI73" i="3"/>
  <c r="DF73" i="3"/>
  <c r="DJ73" i="3" s="1"/>
  <c r="DH73" i="3"/>
  <c r="BB22" i="1"/>
  <c r="BB121" i="1"/>
  <c r="F61" i="1"/>
  <c r="ET22" i="1"/>
  <c r="P61" i="1"/>
  <c r="ET121" i="1"/>
  <c r="GN25" i="1"/>
  <c r="GM25" i="1"/>
  <c r="CP29" i="1"/>
  <c r="O29" i="1" s="1"/>
  <c r="CZ30" i="1"/>
  <c r="Y30" i="1" s="1"/>
  <c r="ED48" i="1" s="1"/>
  <c r="CZ32" i="1"/>
  <c r="Y32" i="1" s="1"/>
  <c r="GM32" i="1" s="1"/>
  <c r="CZ34" i="1"/>
  <c r="Y34" i="1" s="1"/>
  <c r="GM34" i="1" s="1"/>
  <c r="EB22" i="1"/>
  <c r="DO48" i="1"/>
  <c r="AF22" i="1"/>
  <c r="S48" i="1"/>
  <c r="AH22" i="1"/>
  <c r="U48" i="1"/>
  <c r="GM38" i="1"/>
  <c r="CG22" i="1"/>
  <c r="AX48" i="1"/>
  <c r="EI22" i="1"/>
  <c r="P58" i="1"/>
  <c r="P115" i="1" s="1"/>
  <c r="P117" i="1" s="1"/>
  <c r="EI121" i="1"/>
  <c r="EU22" i="1"/>
  <c r="P64" i="1"/>
  <c r="EU121" i="1"/>
  <c r="GN36" i="1"/>
  <c r="GN37" i="1"/>
  <c r="EL22" i="1"/>
  <c r="P66" i="1"/>
  <c r="F16" i="2" s="1"/>
  <c r="F18" i="2" s="1"/>
  <c r="EL121" i="1"/>
  <c r="BY22" i="1"/>
  <c r="AP48" i="1"/>
  <c r="CI48" i="1"/>
  <c r="AQ22" i="1"/>
  <c r="F58" i="1"/>
  <c r="F115" i="1" s="1"/>
  <c r="F117" i="1" s="1"/>
  <c r="AQ121" i="1"/>
  <c r="FY22" i="1"/>
  <c r="EP48" i="1"/>
  <c r="ES22" i="1"/>
  <c r="P68" i="1"/>
  <c r="ES121" i="1"/>
  <c r="AI22" i="1"/>
  <c r="V48" i="1"/>
  <c r="CY39" i="1"/>
  <c r="X39" i="1" s="1"/>
  <c r="GM42" i="1"/>
  <c r="GM44" i="1"/>
  <c r="GM46" i="1"/>
  <c r="DY22" i="1"/>
  <c r="DL48" i="1"/>
  <c r="GN40" i="1"/>
  <c r="GN41" i="1"/>
  <c r="GM43" i="1"/>
  <c r="GM45" i="1"/>
  <c r="DF7" i="3"/>
  <c r="DJ7" i="3" s="1"/>
  <c r="DH7" i="3"/>
  <c r="DI7" i="3"/>
  <c r="DG7" i="3"/>
  <c r="DF15" i="3"/>
  <c r="DJ15" i="3" s="1"/>
  <c r="DH15" i="3"/>
  <c r="DI15" i="3"/>
  <c r="DG15" i="3"/>
  <c r="DF23" i="3"/>
  <c r="DJ23" i="3" s="1"/>
  <c r="DH23" i="3"/>
  <c r="DI23" i="3"/>
  <c r="DG23" i="3"/>
  <c r="DF30" i="3"/>
  <c r="DJ30" i="3" s="1"/>
  <c r="DH30" i="3"/>
  <c r="DG30" i="3"/>
  <c r="DI30" i="3"/>
  <c r="DF34" i="3"/>
  <c r="DJ34" i="3" s="1"/>
  <c r="DH34" i="3"/>
  <c r="DI34" i="3"/>
  <c r="DG34" i="3"/>
  <c r="DF38" i="3"/>
  <c r="DJ38" i="3" s="1"/>
  <c r="DH38" i="3"/>
  <c r="DI38" i="3"/>
  <c r="DG38" i="3"/>
  <c r="DF42" i="3"/>
  <c r="DH42" i="3"/>
  <c r="DI42" i="3"/>
  <c r="DG42" i="3"/>
  <c r="DJ42" i="3" s="1"/>
  <c r="DF46" i="3"/>
  <c r="DH46" i="3"/>
  <c r="DI46" i="3"/>
  <c r="DJ46" i="3" s="1"/>
  <c r="DG46" i="3"/>
  <c r="DF50" i="3"/>
  <c r="DJ50" i="3" s="1"/>
  <c r="DH50" i="3"/>
  <c r="DG50" i="3"/>
  <c r="DI50" i="3"/>
  <c r="DF54" i="3"/>
  <c r="DH54" i="3"/>
  <c r="DG54" i="3"/>
  <c r="DJ54" i="3" s="1"/>
  <c r="DI54" i="3"/>
  <c r="DF58" i="3"/>
  <c r="DH58" i="3"/>
  <c r="DG58" i="3"/>
  <c r="DJ58" i="3" s="1"/>
  <c r="DI58" i="3"/>
  <c r="DF66" i="3"/>
  <c r="DH66" i="3"/>
  <c r="DG66" i="3"/>
  <c r="DJ66" i="3" s="1"/>
  <c r="DI66" i="3"/>
  <c r="DF70" i="3"/>
  <c r="DH70" i="3"/>
  <c r="DG70" i="3"/>
  <c r="DI70" i="3"/>
  <c r="DJ70" i="3" s="1"/>
  <c r="DF74" i="3"/>
  <c r="DJ74" i="3" s="1"/>
  <c r="DH74" i="3"/>
  <c r="DG74" i="3"/>
  <c r="DI74" i="3"/>
  <c r="DG12" i="3"/>
  <c r="DI12" i="3"/>
  <c r="DH12" i="3"/>
  <c r="DF12" i="3"/>
  <c r="DJ12" i="3" s="1"/>
  <c r="DG8" i="3"/>
  <c r="DI8" i="3"/>
  <c r="DH8" i="3"/>
  <c r="DF8" i="3"/>
  <c r="DJ8" i="3" s="1"/>
  <c r="DG4" i="3"/>
  <c r="DJ4" i="3" s="1"/>
  <c r="DI4" i="3"/>
  <c r="DH4" i="3"/>
  <c r="DF4" i="3"/>
  <c r="DG28" i="3"/>
  <c r="DI28" i="3"/>
  <c r="DH28" i="3"/>
  <c r="DF28" i="3"/>
  <c r="DJ28" i="3" s="1"/>
  <c r="DG24" i="3"/>
  <c r="DI24" i="3"/>
  <c r="DH24" i="3"/>
  <c r="DF24" i="3"/>
  <c r="DJ24" i="3" s="1"/>
  <c r="DG20" i="3"/>
  <c r="DJ20" i="3" s="1"/>
  <c r="DI20" i="3"/>
  <c r="DH20" i="3"/>
  <c r="DF20" i="3"/>
  <c r="DG16" i="3"/>
  <c r="DI16" i="3"/>
  <c r="DJ16" i="3" s="1"/>
  <c r="DH16" i="3"/>
  <c r="DF16" i="3"/>
  <c r="DG31" i="3"/>
  <c r="DI31" i="3"/>
  <c r="DJ31" i="3" s="1"/>
  <c r="DF31" i="3"/>
  <c r="DH31" i="3"/>
  <c r="DG35" i="3"/>
  <c r="DI35" i="3"/>
  <c r="DJ35" i="3" s="1"/>
  <c r="DH35" i="3"/>
  <c r="DF35" i="3"/>
  <c r="DG41" i="3"/>
  <c r="DJ41" i="3" s="1"/>
  <c r="DI41" i="3"/>
  <c r="DH41" i="3"/>
  <c r="DF41" i="3"/>
  <c r="DG49" i="3"/>
  <c r="DI49" i="3"/>
  <c r="DF49" i="3"/>
  <c r="DJ49" i="3" s="1"/>
  <c r="DH49" i="3"/>
  <c r="DG45" i="3"/>
  <c r="DI45" i="3"/>
  <c r="DJ45" i="3" s="1"/>
  <c r="DH45" i="3"/>
  <c r="DF45" i="3"/>
  <c r="AD22" i="1"/>
  <c r="Q48" i="1"/>
  <c r="AE22" i="1"/>
  <c r="R48" i="1"/>
  <c r="CY28" i="1"/>
  <c r="X28" i="1" s="1"/>
  <c r="EC48" i="1" s="1"/>
  <c r="CZ31" i="1"/>
  <c r="Y31" i="1" s="1"/>
  <c r="AL48" i="1" s="1"/>
  <c r="DG53" i="3"/>
  <c r="DJ53" i="3" s="1"/>
  <c r="DI53" i="3"/>
  <c r="DF53" i="3"/>
  <c r="DH53" i="3"/>
  <c r="DG59" i="3"/>
  <c r="DJ59" i="3" s="1"/>
  <c r="DI59" i="3"/>
  <c r="DF59" i="3"/>
  <c r="DH59" i="3"/>
  <c r="DG69" i="3"/>
  <c r="DI69" i="3"/>
  <c r="DF69" i="3"/>
  <c r="DJ69" i="3" s="1"/>
  <c r="DH69" i="3"/>
  <c r="DG65" i="3"/>
  <c r="DI65" i="3"/>
  <c r="DJ65" i="3" s="1"/>
  <c r="DF65" i="3"/>
  <c r="DH65" i="3"/>
  <c r="DG71" i="3"/>
  <c r="DJ71" i="3" s="1"/>
  <c r="DI71" i="3"/>
  <c r="DF71" i="3"/>
  <c r="DH71" i="3"/>
  <c r="BD22" i="1"/>
  <c r="BD121" i="1"/>
  <c r="F73" i="1"/>
  <c r="EV22" i="1"/>
  <c r="P73" i="1"/>
  <c r="EV121" i="1"/>
  <c r="AK48" i="1"/>
  <c r="GN27" i="1"/>
  <c r="GM27" i="1"/>
  <c r="DV22" i="1"/>
  <c r="DI48" i="1"/>
  <c r="DX22" i="1"/>
  <c r="DK48" i="1"/>
  <c r="DZ22" i="1"/>
  <c r="DM48" i="1"/>
  <c r="AJ22" i="1"/>
  <c r="W48" i="1"/>
  <c r="FQ22" i="1"/>
  <c r="EH48" i="1"/>
  <c r="GA48" i="1"/>
  <c r="GM39" i="1"/>
  <c r="GN39" i="1"/>
  <c r="CC22" i="1"/>
  <c r="AT48" i="1"/>
  <c r="AO22" i="1"/>
  <c r="AO121" i="1"/>
  <c r="F52" i="1"/>
  <c r="EM22" i="1"/>
  <c r="P67" i="1"/>
  <c r="H16" i="2" s="1"/>
  <c r="H18" i="2" s="1"/>
  <c r="EM121" i="1"/>
  <c r="AU22" i="1"/>
  <c r="F67" i="1"/>
  <c r="AU121" i="1"/>
  <c r="EG22" i="1"/>
  <c r="P52" i="1"/>
  <c r="EG121" i="1"/>
  <c r="BA22" i="1"/>
  <c r="BA121" i="1"/>
  <c r="F68" i="1"/>
  <c r="EA22" i="1"/>
  <c r="DN48" i="1"/>
  <c r="AG22" i="1"/>
  <c r="T48" i="1"/>
  <c r="EC22" i="1" l="1"/>
  <c r="DP48" i="1"/>
  <c r="AL22" i="1"/>
  <c r="Y48" i="1"/>
  <c r="ED22" i="1"/>
  <c r="DQ48" i="1"/>
  <c r="DN22" i="1"/>
  <c r="P71" i="1"/>
  <c r="P84" i="1" s="1"/>
  <c r="DN121" i="1"/>
  <c r="AK22" i="1"/>
  <c r="X48" i="1"/>
  <c r="BA18" i="1"/>
  <c r="F141" i="1"/>
  <c r="EG18" i="1"/>
  <c r="P125" i="1"/>
  <c r="W16" i="2"/>
  <c r="W18" i="2" s="1"/>
  <c r="EM18" i="1"/>
  <c r="P140" i="1"/>
  <c r="AO18" i="1"/>
  <c r="F125" i="1"/>
  <c r="AT22" i="1"/>
  <c r="AT121" i="1"/>
  <c r="F66" i="1"/>
  <c r="U16" i="2" s="1"/>
  <c r="U18" i="2" s="1"/>
  <c r="GA22" i="1"/>
  <c r="ER48" i="1"/>
  <c r="EV18" i="1"/>
  <c r="P146" i="1"/>
  <c r="BD18" i="1"/>
  <c r="F146" i="1"/>
  <c r="EP22" i="1"/>
  <c r="P55" i="1"/>
  <c r="P112" i="1" s="1"/>
  <c r="P114" i="1" s="1"/>
  <c r="P118" i="1" s="1"/>
  <c r="EP121" i="1"/>
  <c r="AQ18" i="1"/>
  <c r="F131" i="1"/>
  <c r="F188" i="1" s="1"/>
  <c r="F190" i="1" s="1"/>
  <c r="AP22" i="1"/>
  <c r="AP121" i="1"/>
  <c r="F57" i="1"/>
  <c r="V16" i="2" s="1"/>
  <c r="V18" i="2" s="1"/>
  <c r="EL18" i="1"/>
  <c r="P139" i="1"/>
  <c r="EI18" i="1"/>
  <c r="P131" i="1"/>
  <c r="P188" i="1" s="1"/>
  <c r="P190" i="1" s="1"/>
  <c r="U22" i="1"/>
  <c r="U121" i="1"/>
  <c r="F70" i="1"/>
  <c r="F83" i="1" s="1"/>
  <c r="S22" i="1"/>
  <c r="S121" i="1"/>
  <c r="F63" i="1"/>
  <c r="F82" i="1" s="1"/>
  <c r="F91" i="1" s="1"/>
  <c r="DO22" i="1"/>
  <c r="P72" i="1"/>
  <c r="DO121" i="1"/>
  <c r="ET18" i="1"/>
  <c r="P134" i="1"/>
  <c r="BB18" i="1"/>
  <c r="F134" i="1"/>
  <c r="DT22" i="1"/>
  <c r="DG48" i="1"/>
  <c r="GN34" i="1"/>
  <c r="GN33" i="1"/>
  <c r="GN32" i="1"/>
  <c r="GN31" i="1"/>
  <c r="GM31" i="1"/>
  <c r="GN30" i="1"/>
  <c r="GM30" i="1"/>
  <c r="T22" i="1"/>
  <c r="F69" i="1"/>
  <c r="T121" i="1"/>
  <c r="AU18" i="1"/>
  <c r="F140" i="1"/>
  <c r="EH22" i="1"/>
  <c r="P57" i="1"/>
  <c r="G16" i="2" s="1"/>
  <c r="G18" i="2" s="1"/>
  <c r="EH121" i="1"/>
  <c r="W22" i="1"/>
  <c r="W121" i="1"/>
  <c r="F72" i="1"/>
  <c r="DM22" i="1"/>
  <c r="P70" i="1"/>
  <c r="P83" i="1" s="1"/>
  <c r="DM121" i="1"/>
  <c r="DK22" i="1"/>
  <c r="P63" i="1"/>
  <c r="P82" i="1" s="1"/>
  <c r="P91" i="1" s="1"/>
  <c r="DK121" i="1"/>
  <c r="DI22" i="1"/>
  <c r="P60" i="1"/>
  <c r="P80" i="1" s="1"/>
  <c r="P93" i="1" s="1"/>
  <c r="DI121" i="1"/>
  <c r="GN28" i="1"/>
  <c r="FT48" i="1" s="1"/>
  <c r="GM28" i="1"/>
  <c r="R22" i="1"/>
  <c r="R121" i="1"/>
  <c r="F62" i="1"/>
  <c r="F81" i="1" s="1"/>
  <c r="Q22" i="1"/>
  <c r="Q121" i="1"/>
  <c r="F60" i="1"/>
  <c r="F80" i="1" s="1"/>
  <c r="F93" i="1" s="1"/>
  <c r="DL22" i="1"/>
  <c r="P69" i="1"/>
  <c r="DL121" i="1"/>
  <c r="V22" i="1"/>
  <c r="F71" i="1"/>
  <c r="F84" i="1" s="1"/>
  <c r="V121" i="1"/>
  <c r="ES18" i="1"/>
  <c r="P141" i="1"/>
  <c r="CI22" i="1"/>
  <c r="AZ48" i="1"/>
  <c r="EU18" i="1"/>
  <c r="P137" i="1"/>
  <c r="AX22" i="1"/>
  <c r="AX121" i="1"/>
  <c r="F55" i="1"/>
  <c r="F112" i="1" s="1"/>
  <c r="F114" i="1" s="1"/>
  <c r="F118" i="1" s="1"/>
  <c r="GM29" i="1"/>
  <c r="CA48" i="1" s="1"/>
  <c r="GN29" i="1"/>
  <c r="AB48" i="1"/>
  <c r="CB48" i="1"/>
  <c r="FS48" i="1"/>
  <c r="AC22" i="1"/>
  <c r="P48" i="1"/>
  <c r="CE48" i="1"/>
  <c r="CF48" i="1"/>
  <c r="CH48" i="1"/>
  <c r="DU22" i="1"/>
  <c r="DH48" i="1"/>
  <c r="FW48" i="1"/>
  <c r="FZ48" i="1"/>
  <c r="FX48" i="1"/>
  <c r="DW22" i="1"/>
  <c r="DJ48" i="1"/>
  <c r="FT22" i="1" l="1"/>
  <c r="EK48" i="1"/>
  <c r="CA22" i="1"/>
  <c r="AR48" i="1"/>
  <c r="DJ22" i="1"/>
  <c r="P62" i="1"/>
  <c r="P81" i="1" s="1"/>
  <c r="DJ121" i="1"/>
  <c r="FX22" i="1"/>
  <c r="EO48" i="1"/>
  <c r="FW22" i="1"/>
  <c r="EN48" i="1"/>
  <c r="CF22" i="1"/>
  <c r="AW48" i="1"/>
  <c r="P22" i="1"/>
  <c r="F51" i="1"/>
  <c r="P121" i="1"/>
  <c r="FZ22" i="1"/>
  <c r="EQ48" i="1"/>
  <c r="DH22" i="1"/>
  <c r="P51" i="1"/>
  <c r="DH121" i="1"/>
  <c r="CH22" i="1"/>
  <c r="AY48" i="1"/>
  <c r="CE22" i="1"/>
  <c r="AV48" i="1"/>
  <c r="CB22" i="1"/>
  <c r="AS48" i="1"/>
  <c r="DL18" i="1"/>
  <c r="P142" i="1"/>
  <c r="Q18" i="1"/>
  <c r="F133" i="1"/>
  <c r="F153" i="1" s="1"/>
  <c r="F166" i="1" s="1"/>
  <c r="DK18" i="1"/>
  <c r="P136" i="1"/>
  <c r="P155" i="1" s="1"/>
  <c r="P164" i="1" s="1"/>
  <c r="T18" i="1"/>
  <c r="F142" i="1"/>
  <c r="DO18" i="1"/>
  <c r="P145" i="1"/>
  <c r="S18" i="1"/>
  <c r="F136" i="1"/>
  <c r="F155" i="1" s="1"/>
  <c r="F164" i="1" s="1"/>
  <c r="AP18" i="1"/>
  <c r="F130" i="1"/>
  <c r="EP18" i="1"/>
  <c r="P128" i="1"/>
  <c r="P185" i="1" s="1"/>
  <c r="P187" i="1" s="1"/>
  <c r="P191" i="1" s="1"/>
  <c r="AT18" i="1"/>
  <c r="F139" i="1"/>
  <c r="DQ22" i="1"/>
  <c r="P75" i="1"/>
  <c r="P88" i="1" s="1"/>
  <c r="P101" i="1" s="1"/>
  <c r="DQ121" i="1"/>
  <c r="Y22" i="1"/>
  <c r="Y121" i="1"/>
  <c r="F75" i="1"/>
  <c r="F88" i="1" s="1"/>
  <c r="F101" i="1" s="1"/>
  <c r="DP22" i="1"/>
  <c r="P74" i="1"/>
  <c r="P87" i="1" s="1"/>
  <c r="P100" i="1" s="1"/>
  <c r="DP121" i="1"/>
  <c r="FS22" i="1"/>
  <c r="EJ48" i="1"/>
  <c r="AB22" i="1"/>
  <c r="O48" i="1"/>
  <c r="AX18" i="1"/>
  <c r="F128" i="1"/>
  <c r="F185" i="1" s="1"/>
  <c r="F187" i="1" s="1"/>
  <c r="F191" i="1" s="1"/>
  <c r="AZ22" i="1"/>
  <c r="AZ121" i="1"/>
  <c r="F59" i="1"/>
  <c r="F86" i="1" s="1"/>
  <c r="F97" i="1" s="1"/>
  <c r="V18" i="1"/>
  <c r="F144" i="1"/>
  <c r="F157" i="1" s="1"/>
  <c r="R18" i="1"/>
  <c r="F135" i="1"/>
  <c r="F154" i="1" s="1"/>
  <c r="DI18" i="1"/>
  <c r="P133" i="1"/>
  <c r="P153" i="1" s="1"/>
  <c r="P166" i="1" s="1"/>
  <c r="J16" i="2"/>
  <c r="J18" i="2" s="1"/>
  <c r="DM18" i="1"/>
  <c r="P143" i="1"/>
  <c r="P156" i="1" s="1"/>
  <c r="W18" i="1"/>
  <c r="F145" i="1"/>
  <c r="EH18" i="1"/>
  <c r="P130" i="1"/>
  <c r="DG22" i="1"/>
  <c r="P50" i="1"/>
  <c r="DG121" i="1"/>
  <c r="Y16" i="2"/>
  <c r="Y18" i="2" s="1"/>
  <c r="U18" i="1"/>
  <c r="F143" i="1"/>
  <c r="F156" i="1" s="1"/>
  <c r="ER22" i="1"/>
  <c r="P59" i="1"/>
  <c r="P86" i="1" s="1"/>
  <c r="P97" i="1" s="1"/>
  <c r="ER121" i="1"/>
  <c r="X22" i="1"/>
  <c r="X121" i="1"/>
  <c r="F74" i="1"/>
  <c r="F87" i="1" s="1"/>
  <c r="F100" i="1" s="1"/>
  <c r="DN18" i="1"/>
  <c r="P144" i="1"/>
  <c r="P157" i="1" s="1"/>
  <c r="ER18" i="1" l="1"/>
  <c r="P132" i="1"/>
  <c r="P159" i="1" s="1"/>
  <c r="P170" i="1" s="1"/>
  <c r="DG18" i="1"/>
  <c r="P123" i="1"/>
  <c r="AZ18" i="1"/>
  <c r="F132" i="1"/>
  <c r="F159" i="1" s="1"/>
  <c r="F170" i="1" s="1"/>
  <c r="O22" i="1"/>
  <c r="O121" i="1"/>
  <c r="F50" i="1"/>
  <c r="EJ22" i="1"/>
  <c r="P76" i="1"/>
  <c r="P85" i="1" s="1"/>
  <c r="P99" i="1" s="1"/>
  <c r="EJ121" i="1"/>
  <c r="DP18" i="1"/>
  <c r="P147" i="1"/>
  <c r="P160" i="1" s="1"/>
  <c r="P173" i="1" s="1"/>
  <c r="Y18" i="1"/>
  <c r="F148" i="1"/>
  <c r="F161" i="1" s="1"/>
  <c r="F174" i="1" s="1"/>
  <c r="DQ18" i="1"/>
  <c r="P148" i="1"/>
  <c r="P161" i="1" s="1"/>
  <c r="P174" i="1" s="1"/>
  <c r="EQ22" i="1"/>
  <c r="P56" i="1"/>
  <c r="P79" i="1" s="1"/>
  <c r="EQ121" i="1"/>
  <c r="P18" i="1"/>
  <c r="F124" i="1"/>
  <c r="AR22" i="1"/>
  <c r="AR121" i="1"/>
  <c r="F76" i="1"/>
  <c r="F85" i="1" s="1"/>
  <c r="F99" i="1" s="1"/>
  <c r="EK22" i="1"/>
  <c r="P65" i="1"/>
  <c r="E16" i="2" s="1"/>
  <c r="EK121" i="1"/>
  <c r="X18" i="1"/>
  <c r="F147" i="1"/>
  <c r="F160" i="1" s="1"/>
  <c r="F173" i="1" s="1"/>
  <c r="AS22" i="1"/>
  <c r="F65" i="1"/>
  <c r="T16" i="2" s="1"/>
  <c r="AS121" i="1"/>
  <c r="AV22" i="1"/>
  <c r="AV121" i="1"/>
  <c r="F53" i="1"/>
  <c r="AY22" i="1"/>
  <c r="F56" i="1"/>
  <c r="F79" i="1" s="1"/>
  <c r="AY121" i="1"/>
  <c r="DH18" i="1"/>
  <c r="P124" i="1"/>
  <c r="AW22" i="1"/>
  <c r="AW121" i="1"/>
  <c r="F54" i="1"/>
  <c r="EN22" i="1"/>
  <c r="P53" i="1"/>
  <c r="EN121" i="1"/>
  <c r="EO22" i="1"/>
  <c r="P54" i="1"/>
  <c r="EO121" i="1"/>
  <c r="DJ18" i="1"/>
  <c r="P135" i="1"/>
  <c r="P154" i="1" s="1"/>
  <c r="EN18" i="1" l="1"/>
  <c r="P126" i="1"/>
  <c r="AW18" i="1"/>
  <c r="F127" i="1"/>
  <c r="AV18" i="1"/>
  <c r="F126" i="1"/>
  <c r="I16" i="2"/>
  <c r="I18" i="2" s="1"/>
  <c r="E18" i="2"/>
  <c r="P89" i="1"/>
  <c r="P95" i="1"/>
  <c r="P102" i="1" s="1"/>
  <c r="P104" i="1" s="1"/>
  <c r="P119" i="1" s="1"/>
  <c r="EJ18" i="1"/>
  <c r="P149" i="1"/>
  <c r="P158" i="1" s="1"/>
  <c r="P172" i="1" s="1"/>
  <c r="O18" i="1"/>
  <c r="F123" i="1"/>
  <c r="AY18" i="1"/>
  <c r="F129" i="1"/>
  <c r="F152" i="1" s="1"/>
  <c r="AS18" i="1"/>
  <c r="F138" i="1"/>
  <c r="EO18" i="1"/>
  <c r="P127" i="1"/>
  <c r="F89" i="1"/>
  <c r="F95" i="1"/>
  <c r="F102" i="1" s="1"/>
  <c r="F104" i="1" s="1"/>
  <c r="F119" i="1" s="1"/>
  <c r="X16" i="2"/>
  <c r="X18" i="2" s="1"/>
  <c r="T18" i="2"/>
  <c r="EK18" i="1"/>
  <c r="P138" i="1"/>
  <c r="AR18" i="1"/>
  <c r="F149" i="1"/>
  <c r="F158" i="1" s="1"/>
  <c r="F172" i="1" s="1"/>
  <c r="EQ18" i="1"/>
  <c r="P129" i="1"/>
  <c r="P152" i="1" s="1"/>
  <c r="P168" i="1" l="1"/>
  <c r="P175" i="1" s="1"/>
  <c r="P177" i="1" s="1"/>
  <c r="P192" i="1" s="1"/>
  <c r="P162" i="1"/>
  <c r="F162" i="1"/>
  <c r="F168" i="1"/>
  <c r="F175" i="1" s="1"/>
  <c r="F177" i="1" s="1"/>
  <c r="F192" i="1" s="1"/>
</calcChain>
</file>

<file path=xl/sharedStrings.xml><?xml version="1.0" encoding="utf-8"?>
<sst xmlns="http://schemas.openxmlformats.org/spreadsheetml/2006/main" count="3034" uniqueCount="372">
  <si>
    <t>Smeta.RU  (495) 974-1589</t>
  </si>
  <si>
    <t>_PS_</t>
  </si>
  <si>
    <t>Smeta.RU</t>
  </si>
  <si>
    <t>ПАО "Россети Центр и Приволжье"  Доп. раб. место  FStS-0037890</t>
  </si>
  <si>
    <t>2</t>
  </si>
  <si>
    <t>2. Здание лабораторного корпуса инв.№ 10001452 (Полы)</t>
  </si>
  <si>
    <t/>
  </si>
  <si>
    <t>Сметные нормы списания</t>
  </si>
  <si>
    <t>Коды ценников</t>
  </si>
  <si>
    <t>ФЕР-2020 И9 приказы НР № 812/пр, СП № 774/пр</t>
  </si>
  <si>
    <t>Версия 1.3.5 ГСН (ГЭСН, ФЕР) и ТЕР (Методики НР (812/пр и 636/пр) и СП (774/пр) с 01.02.2022 г.)</t>
  </si>
  <si>
    <t>ФЕР-2020 - изменения И9</t>
  </si>
  <si>
    <t>Поправки для ГСН (ФЕР) 2020 от 10.01.2022 г И9 Капитальный ремонт производственных зданий</t>
  </si>
  <si>
    <t>ГСН</t>
  </si>
  <si>
    <t>Здание лабораторного корпуса инв.№ 10001452 (Полы)</t>
  </si>
  <si>
    <t>1</t>
  </si>
  <si>
    <t>11-01-005-01</t>
  </si>
  <si>
    <t>Устройство гидроизоляции из полиэтиленовой пленки на бутилкаучуковом клее с защитой рубероидом,: первый слой</t>
  </si>
  <si>
    <t>100 м2</t>
  </si>
  <si>
    <t>ФЕР-2001, 11-01-005-01, приказ Минстроя России № 876/пр от 26.12.2019</t>
  </si>
  <si>
    <t>)*1,25</t>
  </si>
  <si>
    <t>)*1,15</t>
  </si>
  <si>
    <t>)*0,85</t>
  </si>
  <si>
    <t>Общестроительные работы</t>
  </si>
  <si>
    <t>Полы</t>
  </si>
  <si>
    <t>ФЕР-11</t>
  </si>
  <si>
    <t>Поправка: М-ка 421/пр 04.08.20 п.58 п.п. б)</t>
  </si>
  <si>
    <t>Пр/812-011.0-1</t>
  </si>
  <si>
    <t>Пр/774-011.0</t>
  </si>
  <si>
    <t>15-07-001-01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</si>
  <si>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 (применительно)</t>
  </si>
  <si>
    <t>100 м</t>
  </si>
  <si>
    <t>ФЕР-2001, 15-07-001-01,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</si>
  <si>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</si>
  <si>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</si>
  <si>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</si>
  <si>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</si>
  <si>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2,1</t>
  </si>
  <si>
    <t>01.7.06.10-0021</t>
  </si>
  <si>
    <t>Лента термоуплотнительная самоклеящаяся</t>
  </si>
  <si>
    <t>10 м</t>
  </si>
  <si>
    <t>ФССЦ-2001, 01.7.06.10-0021, приказ Минстроя России № 876/пр от 26.12.2019</t>
  </si>
  <si>
    <t>3</t>
  </si>
  <si>
    <t>01.7.06.01-0036</t>
  </si>
  <si>
    <t>Лента самоклеющаяся герметизирующая "Ондуфлеш", шириной: 0,30 метра, цвет песочный</t>
  </si>
  <si>
    <t>м</t>
  </si>
  <si>
    <t>ФССЦ-2001, 01.7.06.01-0036,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</si>
  <si>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</si>
  <si>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</si>
  <si>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</si>
  <si>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</si>
  <si>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11-01-011-01</t>
  </si>
  <si>
    <t>Устройство стяжек: цементных толщиной 20 мм</t>
  </si>
  <si>
    <t>ФЕР-2001 доп. 2, 11-01-011-01, приказ Минстроя России № 294/пр от 01.06.2020</t>
  </si>
  <si>
    <t>4,1</t>
  </si>
  <si>
    <t>04.3.01.09</t>
  </si>
  <si>
    <t>Раствор готовый кладочный тяжелый цементный</t>
  </si>
  <si>
    <t>м3</t>
  </si>
  <si>
    <t>5</t>
  </si>
  <si>
    <t>11-01-011-02</t>
  </si>
  <si>
    <t>Устройство стяжек: на каждые 5 мм изменения толщины стяжки добавлять или исключать к расценке 11-01-011-01</t>
  </si>
  <si>
    <t>ФЕР-2001 доп. 2, 11-01-011-02, приказ Минстроя России № 294/пр от 01.06.2020</t>
  </si>
  <si>
    <t>*6,6</t>
  </si>
  <si>
    <t>)*1,25*6,6</t>
  </si>
  <si>
    <t>)*1,15*6,6</t>
  </si>
  <si>
    <t>5,1</t>
  </si>
  <si>
    <t>6</t>
  </si>
  <si>
    <t>Ресурсная ведомость (по справочнику МТР на базе SAP ERP на 2023 год)</t>
  </si>
  <si>
    <t>Раствор цементный М200</t>
  </si>
  <si>
    <t>Материалы по прайсу строительные</t>
  </si>
  <si>
    <t>Материалы по прайсу  (строительные )</t>
  </si>
  <si>
    <t>ПрайсСТ</t>
  </si>
  <si>
    <t>занесена вручную</t>
  </si>
  <si>
    <t>7</t>
  </si>
  <si>
    <t>13-06-004-01</t>
  </si>
  <si>
    <t>Обеспыливание поверхности</t>
  </si>
  <si>
    <t>м2</t>
  </si>
  <si>
    <t>ФЕР-2001, 13-06-004-01, приказ Минстроя России № 876/пр от 26.12.2019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</si>
  <si>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</si>
  <si>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</si>
  <si>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</si>
  <si>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</si>
  <si>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</si>
  <si>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8</t>
  </si>
  <si>
    <t>11-01-015-07</t>
  </si>
  <si>
    <t>Шлифовка бетонных или металлоцементных покрытий</t>
  </si>
  <si>
    <t>ФЕР-2001, 11-01-015-07,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</si>
  <si>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</si>
  <si>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</si>
  <si>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</si>
  <si>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</si>
  <si>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</si>
  <si>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</si>
  <si>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</si>
  <si>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</si>
  <si>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</si>
  <si>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</si>
  <si>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</si>
  <si>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</si>
  <si>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</si>
  <si>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</si>
  <si>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</si>
  <si>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</si>
  <si>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</si>
  <si>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</si>
  <si>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</si>
  <si>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</si>
  <si>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</si>
  <si>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</si>
  <si>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</si>
  <si>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</si>
  <si>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</si>
  <si>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</si>
  <si>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</si>
  <si>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</si>
  <si>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</si>
  <si>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</si>
  <si>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</si>
  <si>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</si>
  <si>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</si>
  <si>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</si>
  <si>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</si>
  <si>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</si>
  <si>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</si>
  <si>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</si>
  <si>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</si>
  <si>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</si>
  <si>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</si>
  <si>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</si>
  <si>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</si>
  <si>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</si>
  <si>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</si>
  <si>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</si>
  <si>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</si>
  <si>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</si>
  <si>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</si>
  <si>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</si>
  <si>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</si>
  <si>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</si>
  <si>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</si>
  <si>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</si>
  <si>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данным ДЛ и МТО (по справочнику МТР на базе SAP ERP на 2023 год)</t>
  </si>
  <si>
    <t>Оборудование по данным ДЛ и МТО (по справочнику МТР на базе SAP ERP на 2023 год)</t>
  </si>
  <si>
    <t>Материалы в ФССЦ  в ценах 2000 г.</t>
  </si>
  <si>
    <t>в т.ч. зарплата машинистов</t>
  </si>
  <si>
    <t>Основная заработная плата рабочих</t>
  </si>
  <si>
    <t>9</t>
  </si>
  <si>
    <t>Погрузка, перевозка в ценах 2000 г.</t>
  </si>
  <si>
    <t>10</t>
  </si>
  <si>
    <t>Оборудование в ФССЦ  в ценах 2000 г.</t>
  </si>
  <si>
    <t>11</t>
  </si>
  <si>
    <t>12</t>
  </si>
  <si>
    <t>13</t>
  </si>
  <si>
    <t>ИТОГО в ценах 2000 г. (без учета стоимости материалов по данным ДЛ и МТО)</t>
  </si>
  <si>
    <t>14</t>
  </si>
  <si>
    <t>Индекс на ОЗП за 1 кв. 2023 г. по Тульской обл.</t>
  </si>
  <si>
    <t>15</t>
  </si>
  <si>
    <t>Основная заработная плата рабочих в ценах 1 кв. 2023 г.</t>
  </si>
  <si>
    <t>16</t>
  </si>
  <si>
    <t>Индекс на ЭММ за 1 кв. 2023 г. по Тульской обл.</t>
  </si>
  <si>
    <t>17</t>
  </si>
  <si>
    <t>Эксплуатация машин в ценах 1 кв. 2023 г.</t>
  </si>
  <si>
    <t>18</t>
  </si>
  <si>
    <t>Индекс на СтМат за 1 кв. 2023 г. по Тульской обл.</t>
  </si>
  <si>
    <t>19</t>
  </si>
  <si>
    <t>Стоимость материалов в ценах 1 кв. 2023 г.</t>
  </si>
  <si>
    <t>20</t>
  </si>
  <si>
    <t>Индекс на оборудование (отрасль "Электроэнергетика" за 1 кв. 2023 г. по Тульской обл.)</t>
  </si>
  <si>
    <t>21</t>
  </si>
  <si>
    <t>Оборудование в ценах 1 кв. 2023 г. (без учета стоимости оборудования по данным ДЛ и МТО)</t>
  </si>
  <si>
    <t>25</t>
  </si>
  <si>
    <t>Индекс на "Автомобильные перевозки" 1 кв. 2023 г. по Тульской обл.</t>
  </si>
  <si>
    <t>26</t>
  </si>
  <si>
    <t>Погрузка, перевозка в ценах 1 кв. 2023 г.</t>
  </si>
  <si>
    <t>27</t>
  </si>
  <si>
    <t>Накладные расходы в ценах 1 кв. 2023 г.</t>
  </si>
  <si>
    <t>28</t>
  </si>
  <si>
    <t>Сметная прибыль в ценах 1 кв. 2023 г.</t>
  </si>
  <si>
    <t>29</t>
  </si>
  <si>
    <t>Итого в ценах 1 кв. 2023 г. (без учета стоимости материалов и оборудования  по данным ДЛ и МТО)</t>
  </si>
  <si>
    <t>30</t>
  </si>
  <si>
    <t>Индекс-дефлятор на 2023 год (апрель-декабрь)</t>
  </si>
  <si>
    <t>32</t>
  </si>
  <si>
    <t>Итого в ценах 2023 г. (без учета стоимости материалов и оборудования  по данным ДЛ и МТО)</t>
  </si>
  <si>
    <t>33</t>
  </si>
  <si>
    <t>34</t>
  </si>
  <si>
    <t>ЗСР, %</t>
  </si>
  <si>
    <t>35</t>
  </si>
  <si>
    <t>Материалы по данным ДЛ и МТО (по справочнику МТР на базе SAP ERP на 2023 год) с ЗСР</t>
  </si>
  <si>
    <t>36</t>
  </si>
  <si>
    <t>37</t>
  </si>
  <si>
    <t>38</t>
  </si>
  <si>
    <t>Оборудование по данным ДЛ и МТО (по справочнику МТР на базе SAP ERP на 2023 год) с ЗСР</t>
  </si>
  <si>
    <t>39</t>
  </si>
  <si>
    <t>ИТОГО Материалов и Оборудования (по справочнику МТР на базе SAP ERP на 2023 год) с ЗСР</t>
  </si>
  <si>
    <t>40</t>
  </si>
  <si>
    <t>Материалы по данным ДЛ и МТО (средние цены 2023 год)</t>
  </si>
  <si>
    <t>41</t>
  </si>
  <si>
    <t>42</t>
  </si>
  <si>
    <t>Материалы по данным ДЛ и МТО (средние цены 2023 год) с ЗСР</t>
  </si>
  <si>
    <t>43</t>
  </si>
  <si>
    <t>Оборудование по данным ДЛ и МТО (средние цены 2023 год)</t>
  </si>
  <si>
    <t>44</t>
  </si>
  <si>
    <t>45</t>
  </si>
  <si>
    <t>Оборудование по данным ДЛ и МТО (средние цены 2023 год) с ЗСР</t>
  </si>
  <si>
    <t>47</t>
  </si>
  <si>
    <t>ИТОГО Материалы и Оборудование по данным ДЛ и МТО (средние цены на 2023 год) с ЗСР</t>
  </si>
  <si>
    <t>48</t>
  </si>
  <si>
    <t>ИТОГО по смете в ценах 2023 года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</si>
  <si>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</si>
  <si>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</si>
  <si>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</si>
  <si>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</si>
  <si>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</si>
  <si>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</si>
  <si>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</si>
  <si>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</si>
  <si>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</si>
  <si>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</si>
  <si>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</si>
  <si>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</si>
  <si>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</si>
  <si>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</si>
  <si>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</si>
  <si>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</si>
  <si>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</si>
  <si>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</si>
  <si>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</si>
  <si>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</si>
  <si>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</si>
  <si>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</si>
  <si>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</si>
  <si>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</si>
  <si>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</si>
  <si>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</si>
  <si>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</si>
  <si>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</si>
  <si>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</si>
  <si>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</si>
  <si>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</si>
  <si>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</si>
  <si>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</si>
  <si>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</si>
  <si>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</si>
  <si>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</si>
  <si>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</si>
  <si>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</si>
  <si>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</si>
  <si>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</si>
  <si>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</si>
  <si>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</si>
  <si>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</si>
  <si>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</si>
  <si>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</si>
  <si>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</si>
  <si>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</si>
  <si>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</si>
  <si>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</si>
  <si>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</si>
  <si>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</si>
  <si>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</si>
  <si>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</si>
  <si>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</si>
  <si>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</si>
  <si>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_OBSM_</t>
  </si>
  <si>
    <t>1-100-44</t>
  </si>
  <si>
    <t>Затраты труда рабочих (Средний разряд - 4,4)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</si>
  <si>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</si>
  <si>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</si>
  <si>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</si>
  <si>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</si>
  <si>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</si>
  <si>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</si>
  <si>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</si>
  <si>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</si>
  <si>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</si>
  <si>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</si>
  <si>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91.21.22-421</t>
  </si>
  <si>
    <t>ФСЭМ-2001, 91.21.22-421 , приказ Минстроя России № 876/пр от 26.12.2019</t>
  </si>
  <si>
    <t>Термосы 100 л</t>
  </si>
  <si>
    <t>91.21.22-446</t>
  </si>
  <si>
    <t>ФСЭМ-2001, 91.21.22-446 , приказ Минстроя России № 876/пр от 26.12.2019</t>
  </si>
  <si>
    <t>Установки для сварки полиэтиленовой пленки</t>
  </si>
  <si>
    <t>01.2.03.03-0062</t>
  </si>
  <si>
    <t>ФССЦ-2001, 01.2.03.03-0062, приказ Минстроя России № 876/пр от 26.12.2019</t>
  </si>
  <si>
    <t>Мастика битумно-резиновая кровельная</t>
  </si>
  <si>
    <t>т</t>
  </si>
  <si>
    <t>01.3.01.01-0001</t>
  </si>
  <si>
    <t>ФССЦ-2001, 01.3.01.01-0001, приказ Минстроя России № 876/пр от 26.12.2019</t>
  </si>
  <si>
    <t>Бензин авиационный Б-70</t>
  </si>
  <si>
    <t>01.7.07.12-0022</t>
  </si>
  <si>
    <t>ФССЦ-2001, 01.7.07.12-0022, приказ Минстроя России № 876/пр от 26.12.2019</t>
  </si>
  <si>
    <t>Пленка полиэтиленовая, толщина 0,2-0,5 мм</t>
  </si>
  <si>
    <t>01.7.20.08-0051</t>
  </si>
  <si>
    <t>ФССЦ-2001, 01.7.20.08-0051, приказ Минстроя России № 876/пр от 26.12.2019</t>
  </si>
  <si>
    <t>Ветошь</t>
  </si>
  <si>
    <t>кг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</si>
  <si>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</si>
  <si>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</si>
  <si>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</si>
  <si>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12.1.02.06-0022</t>
  </si>
  <si>
    <t>ФССЦ-2001, 12.1.02.06-0022, приказ Минстроя России № 876/пр от 26.12.2019</t>
  </si>
  <si>
    <t>Рубероид кровельный РКП-350</t>
  </si>
  <si>
    <t>14.2.06.02-0001</t>
  </si>
  <si>
    <t>ФССЦ-2001, 14.2.06.02-0001, приказ Минстроя России № 876/пр от 26.12.2019</t>
  </si>
  <si>
    <t>Бутилкаучук, марка А</t>
  </si>
  <si>
    <t>14.4.03.03-0104</t>
  </si>
  <si>
    <t>ФССЦ-2001, 14.4.03.03-0104, приказ Минстроя России № 876/пр от 26.12.2019</t>
  </si>
  <si>
    <t>Лак битумный БТ-783</t>
  </si>
  <si>
    <t>14.5.09.01-0001</t>
  </si>
  <si>
    <t>ФССЦ-2001, 14.5.09.01-0001, приказ Минстроя России № 876/пр от 26.12.2019</t>
  </si>
  <si>
    <t>Ацетон технический, сорт I</t>
  </si>
  <si>
    <t>1-100-35</t>
  </si>
  <si>
    <t>Затраты труда рабочих (Средний разряд - 3,5)</t>
  </si>
  <si>
    <t>1-100-22</t>
  </si>
  <si>
    <t>Затраты труда рабочих (Средний разряд - 2,2)</t>
  </si>
  <si>
    <t>91.07.04-002</t>
  </si>
  <si>
    <t>ФСЭМ-2001, 91.07.04-002 , приказ Минстроя России № 876/пр от 26.12.2019</t>
  </si>
  <si>
    <t>Вибраторы поверхностные</t>
  </si>
  <si>
    <t>01.7.03.01-0001</t>
  </si>
  <si>
    <t>ФССЦ-2001, 01.7.03.01-0001, приказ Минстроя России № 876/пр от 26.12.2019</t>
  </si>
  <si>
    <t>Вода</t>
  </si>
  <si>
    <t>1-100-30</t>
  </si>
  <si>
    <t>Затраты труда рабочих (Средний разряд - 3)</t>
  </si>
  <si>
    <t>91.21.22-638</t>
  </si>
  <si>
    <t>ФСЭМ-2001, 91.21.22-638 , приказ Минстроя России № 876/пр от 26.12.2019</t>
  </si>
  <si>
    <t>Пылесосы промышленные, мощность до 2000 Вт</t>
  </si>
  <si>
    <t>91.21.07-011</t>
  </si>
  <si>
    <t>ФСЭМ-2001, 91.21.07-011 , приказ Минстроя России № 876/пр от 26.12.2019</t>
  </si>
  <si>
    <t>Машины мозаично-шлифовальные</t>
  </si>
  <si>
    <t>01.7.17.05-0021</t>
  </si>
  <si>
    <t>ФССЦ-2001, 01.7.17.05-0021, приказ Минстроя России № 876/пр от 26.12.2019</t>
  </si>
  <si>
    <t>Карборунд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</si>
  <si>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</si>
  <si>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Коэффициенты применены в соответствии с "Методикой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Федерации", утв. приказом Министерства строительства и ЖКХ РФ от 04.08.2020 №421/пр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</si>
  <si>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</si>
  <si>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Согласовано</t>
  </si>
  <si>
    <t>"_____" __________________  2023 г.</t>
  </si>
  <si>
    <t>Утверждаю</t>
  </si>
  <si>
    <t xml:space="preserve">Сметная стоимость </t>
  </si>
  <si>
    <t>тыс. руб.</t>
  </si>
  <si>
    <t xml:space="preserve">Строительные работы </t>
  </si>
  <si>
    <t xml:space="preserve">Монтажные работы </t>
  </si>
  <si>
    <t xml:space="preserve">Оборудование </t>
  </si>
  <si>
    <t xml:space="preserve">Прочие работы </t>
  </si>
  <si>
    <t xml:space="preserve">Нормативная трудоемкость </t>
  </si>
  <si>
    <t xml:space="preserve">Средства на оплату труда </t>
  </si>
  <si>
    <t>№ п/п</t>
  </si>
  <si>
    <t>Шифр норм</t>
  </si>
  <si>
    <t>Наименование работ и затрат</t>
  </si>
  <si>
    <t>Единица измерения</t>
  </si>
  <si>
    <t>Кол-во</t>
  </si>
  <si>
    <t>Стоимость ед., руб.</t>
  </si>
  <si>
    <t>Общая стоимость, руб.</t>
  </si>
  <si>
    <t>Затраты труда, чел.-ч</t>
  </si>
  <si>
    <t>Экспл. машин</t>
  </si>
  <si>
    <t>Материалы</t>
  </si>
  <si>
    <t>в т.ч. оплата труда</t>
  </si>
  <si>
    <t>основных рабочих</t>
  </si>
  <si>
    <t>машинистов</t>
  </si>
  <si>
    <t>оплата труда</t>
  </si>
  <si>
    <t>в т.ч. зарплата</t>
  </si>
  <si>
    <t>на единицу</t>
  </si>
  <si>
    <t>всего</t>
  </si>
  <si>
    <r>
      <t>ФЕР-2001, 11-01-005-01, приказ Минстроя России № 876/пр от 26.12.2019</t>
    </r>
    <r>
      <rPr>
        <i/>
        <sz val="10"/>
        <color rgb="FF003300"/>
        <rFont val="Times New Roman"/>
        <family val="1"/>
        <charset val="204"/>
      </rPr>
      <t xml:space="preserve">
К=(ЭММ, ЗПМ, ТЗМ))*1,25; (ОЗП, ТЗ))*1,15; СП)*0,85</t>
    </r>
  </si>
  <si>
    <t>Итого с НР и СП</t>
  </si>
  <si>
    <r>
      <t>ФЕР-2001, 15-07-001-01, приказ Минстроя России № 876/пр от 26.12.2019</t>
    </r>
    <r>
      <rPr>
        <i/>
        <sz val="10"/>
        <color rgb="FF003300"/>
        <rFont val="Times New Roman"/>
        <family val="1"/>
        <charset val="204"/>
      </rPr>
      <t xml:space="preserve">
К=(ЭММ, ЗПМ, ТЗМ))*1,25; (ОЗП, ТЗ))*1,15; СП)*0,85</t>
    </r>
  </si>
  <si>
    <r>
      <t>ФЕР-2001 доп. 2, 11-01-011-01, приказ Минстроя России № 294/пр от 01.06.2020</t>
    </r>
    <r>
      <rPr>
        <i/>
        <sz val="10"/>
        <color rgb="FF003300"/>
        <rFont val="Times New Roman"/>
        <family val="1"/>
        <charset val="204"/>
      </rPr>
      <t xml:space="preserve">
К=(ЭММ, ЗПМ, ТЗМ))*1,25; (ОЗП, ТЗ))*1,15; СП)*0,85</t>
    </r>
  </si>
  <si>
    <t xml:space="preserve"> </t>
  </si>
  <si>
    <r>
      <t>ФЕР-2001 доп. 2, 11-01-011-02, приказ Минстроя России № 294/пр от 01.06.2020</t>
    </r>
    <r>
      <rPr>
        <i/>
        <sz val="10"/>
        <color rgb="FF003300"/>
        <rFont val="Times New Roman"/>
        <family val="1"/>
        <charset val="204"/>
      </rPr>
      <t xml:space="preserve">
К=МР*6,6; (ЭММ, ЗПМ, ТЗМ))*1,25*6,6; (ОЗП, ТЗ))*1,15*6,6; СП)*0,85</t>
    </r>
  </si>
  <si>
    <r>
      <t>ФЕР-2001, 13-06-004-01, приказ Минстроя России № 876/пр от 26.12.2019</t>
    </r>
    <r>
      <rPr>
        <i/>
        <sz val="10"/>
        <color rgb="FF003300"/>
        <rFont val="Times New Roman"/>
        <family val="1"/>
        <charset val="204"/>
      </rPr>
      <t xml:space="preserve">
К=(ЭММ, ЗПМ, ТЗМ))*1,25; (ОЗП, ТЗ))*1,15; СП)*0,85</t>
    </r>
  </si>
  <si>
    <r>
      <t>ФЕР-2001, 11-01-015-07, приказ Минстроя России № 876/пр от 26.12.2019</t>
    </r>
    <r>
      <rPr>
        <i/>
        <sz val="10"/>
        <color rgb="FF003300"/>
        <rFont val="Times New Roman"/>
        <family val="1"/>
        <charset val="204"/>
      </rPr>
      <t xml:space="preserve">
К=(ЭММ, ЗПМ, ТЗМ))*1,25; (ОЗП, ТЗ))*1,15; СП)*0,85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</si>
</sst>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3300"/>
      <name val="Times New Roman"/>
      <family val="1"/>
      <charset val="204"/>
    </font>
    <font>
      <i/>
      <sz val="10"/>
      <color rgb="FF003300"/>
      <name val="Times New Roman"/>
      <family val="1"/>
      <charset val="204"/>
    </font>
    <font>
      <i/>
      <sz val="11"/>
      <color rgb="FF008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wrapText="1"/>
    </xf>
    <xf numFmtId="0" fontId="14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horizontal="left" wrapText="1"/>
    </xf>
    <xf numFmtId="0" fontId="17" fillId="0" borderId="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right" vertical="top" wrapText="1"/>
    </xf>
    <xf numFmtId="164" fontId="17" fillId="0" borderId="3" xfId="0" applyNumberFormat="1" applyFont="1" applyBorder="1" applyAlignment="1">
      <alignment horizontal="right" shrinkToFit="1"/>
    </xf>
    <xf numFmtId="165" fontId="17" fillId="0" borderId="3" xfId="0" applyNumberFormat="1" applyFont="1" applyBorder="1" applyAlignment="1">
      <alignment horizontal="right" shrinkToFi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right" vertical="top" wrapText="1"/>
    </xf>
    <xf numFmtId="0" fontId="17" fillId="0" borderId="4" xfId="0" applyFont="1" applyBorder="1" applyAlignment="1">
      <alignment horizontal="right" shrinkToFit="1"/>
    </xf>
    <xf numFmtId="164" fontId="17" fillId="0" borderId="4" xfId="0" applyNumberFormat="1" applyFont="1" applyBorder="1" applyAlignment="1">
      <alignment horizontal="right" shrinkToFit="1"/>
    </xf>
    <xf numFmtId="165" fontId="17" fillId="0" borderId="4" xfId="0" applyNumberFormat="1" applyFont="1" applyBorder="1" applyAlignment="1">
      <alignment horizontal="right" shrinkToFit="1"/>
    </xf>
    <xf numFmtId="0" fontId="17" fillId="0" borderId="3" xfId="0" applyFont="1" applyBorder="1" applyAlignment="1">
      <alignment horizontal="right"/>
    </xf>
    <xf numFmtId="0" fontId="10" fillId="0" borderId="0" xfId="0" applyFont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0" fillId="0" borderId="3" xfId="0" applyFont="1" applyBorder="1"/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right" vertical="top"/>
    </xf>
    <xf numFmtId="165" fontId="12" fillId="0" borderId="3" xfId="0" applyNumberFormat="1" applyFont="1" applyBorder="1" applyAlignment="1">
      <alignment horizontal="right" vertical="top" shrinkToFit="1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right" vertical="top"/>
    </xf>
    <xf numFmtId="165" fontId="12" fillId="0" borderId="4" xfId="0" applyNumberFormat="1" applyFont="1" applyBorder="1" applyAlignment="1">
      <alignment horizontal="right" vertical="top" shrinkToFit="1"/>
    </xf>
    <xf numFmtId="0" fontId="13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horizontal="right" vertical="top"/>
    </xf>
    <xf numFmtId="165" fontId="13" fillId="0" borderId="3" xfId="0" applyNumberFormat="1" applyFont="1" applyBorder="1" applyAlignment="1">
      <alignment horizontal="right" vertical="top" shrinkToFi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Border="1" applyAlignment="1">
      <alignment horizontal="right" vertical="top"/>
    </xf>
    <xf numFmtId="165" fontId="13" fillId="0" borderId="4" xfId="0" applyNumberFormat="1" applyFont="1" applyBorder="1" applyAlignment="1">
      <alignment horizontal="right" vertical="top" shrinkToFit="1"/>
    </xf>
    <xf numFmtId="165" fontId="0" fillId="0" borderId="0" xfId="0" applyNumberFormat="1"/>
    <xf numFmtId="0" fontId="19" fillId="0" borderId="5" xfId="0" applyFont="1" applyBorder="1" applyAlignment="1">
      <alignment horizontal="right" wrapText="1"/>
    </xf>
    <xf numFmtId="0" fontId="19" fillId="0" borderId="6" xfId="0" applyFont="1" applyBorder="1" applyAlignment="1">
      <alignment horizontal="right" wrapText="1"/>
    </xf>
    <xf numFmtId="0" fontId="19" fillId="0" borderId="6" xfId="0" applyFont="1" applyBorder="1" applyAlignment="1">
      <alignment horizontal="left" wrapText="1"/>
    </xf>
    <xf numFmtId="0" fontId="19" fillId="0" borderId="6" xfId="0" applyFont="1" applyBorder="1" applyAlignment="1">
      <alignment horizontal="right" shrinkToFit="1"/>
    </xf>
    <xf numFmtId="164" fontId="19" fillId="0" borderId="6" xfId="0" applyNumberFormat="1" applyFont="1" applyBorder="1" applyAlignment="1">
      <alignment horizontal="right" shrinkToFit="1"/>
    </xf>
    <xf numFmtId="165" fontId="19" fillId="0" borderId="6" xfId="0" applyNumberFormat="1" applyFont="1" applyBorder="1" applyAlignment="1">
      <alignment horizontal="right" shrinkToFit="1"/>
    </xf>
    <xf numFmtId="0" fontId="19" fillId="0" borderId="7" xfId="0" applyFont="1" applyBorder="1" applyAlignment="1">
      <alignment horizontal="right" wrapText="1"/>
    </xf>
    <xf numFmtId="0" fontId="17" fillId="0" borderId="4" xfId="0" applyFont="1" applyBorder="1" applyAlignment="1">
      <alignment horizontal="right"/>
    </xf>
    <xf numFmtId="0" fontId="13" fillId="0" borderId="3" xfId="0" applyFont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right" shrinkToFit="1"/>
    </xf>
    <xf numFmtId="0" fontId="13" fillId="0" borderId="3" xfId="0" applyFont="1" applyBorder="1" applyAlignment="1">
      <alignment horizontal="right"/>
    </xf>
    <xf numFmtId="0" fontId="13" fillId="0" borderId="4" xfId="0" applyFont="1" applyBorder="1" applyAlignment="1">
      <alignment horizontal="left" vertical="center" wrapText="1"/>
    </xf>
    <xf numFmtId="164" fontId="13" fillId="0" borderId="4" xfId="0" applyNumberFormat="1" applyFont="1" applyBorder="1" applyAlignment="1">
      <alignment horizontal="right" shrinkToFit="1"/>
    </xf>
    <xf numFmtId="0" fontId="13" fillId="0" borderId="4" xfId="0" applyFont="1" applyBorder="1" applyAlignment="1">
      <alignment horizontal="right"/>
    </xf>
    <xf numFmtId="0" fontId="14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164" fontId="12" fillId="0" borderId="3" xfId="0" applyNumberFormat="1" applyFont="1" applyBorder="1" applyAlignment="1">
      <alignment horizontal="right" shrinkToFit="1"/>
    </xf>
    <xf numFmtId="166" fontId="12" fillId="0" borderId="3" xfId="0" applyNumberFormat="1" applyFont="1" applyBorder="1" applyAlignment="1">
      <alignment horizontal="right" shrinkToFit="1"/>
    </xf>
    <xf numFmtId="0" fontId="12" fillId="0" borderId="3" xfId="0" quotePrefix="1" applyFont="1" applyBorder="1" applyAlignment="1">
      <alignment horizontal="left" wrapText="1"/>
    </xf>
    <xf numFmtId="0" fontId="10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8"/>
  <sheetViews>
    <sheetView tabSelected="1" zoomScaleNormal="100" workbookViewId="0">
      <selection sqref="A1:C1"/>
    </sheetView>
  </sheetViews>
  <sheetFormatPr defaultRowHeight="12.75" x14ac:dyDescent="0.2"/>
  <cols>
    <col min="1" max="1" width="6.28515625" customWidth="1"/>
    <col min="2" max="2" width="15.7109375" customWidth="1"/>
    <col min="3" max="3" width="40.7109375" customWidth="1"/>
    <col min="4" max="14" width="12.7109375" customWidth="1"/>
    <col min="20" max="30" width="0" hidden="1" customWidth="1"/>
    <col min="31" max="31" width="196.28515625" hidden="1" customWidth="1"/>
    <col min="32" max="33" width="0" hidden="1" customWidth="1"/>
    <col min="34" max="34" width="124.28515625" hidden="1" customWidth="1"/>
    <col min="35" max="36" width="0" hidden="1" customWidth="1"/>
  </cols>
  <sheetData>
    <row r="1" spans="1:14" x14ac:dyDescent="0.2">
      <c r="A1" s="11" t="str">
        <f>Source!B1</f>
        <v>Smeta.RU  (495) 974-1589</v>
      </c>
      <c r="B1" s="11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4.25" x14ac:dyDescent="0.2">
      <c r="A2" s="10"/>
      <c r="B2" s="13" t="s">
        <v>336</v>
      </c>
      <c r="C2" s="13"/>
      <c r="D2" s="13"/>
      <c r="E2" s="13"/>
      <c r="F2" s="10"/>
      <c r="G2" s="10"/>
      <c r="H2" s="10"/>
      <c r="I2" s="10"/>
      <c r="J2" s="10"/>
      <c r="K2" s="13" t="s">
        <v>338</v>
      </c>
      <c r="L2" s="13"/>
      <c r="M2" s="13"/>
      <c r="N2" s="13"/>
    </row>
    <row r="3" spans="1:14" ht="14.25" x14ac:dyDescent="0.2">
      <c r="A3" s="10"/>
      <c r="B3" s="13"/>
      <c r="C3" s="13"/>
      <c r="D3" s="13"/>
      <c r="E3" s="13"/>
      <c r="F3" s="10"/>
      <c r="G3" s="10"/>
      <c r="H3" s="10"/>
      <c r="I3" s="10"/>
      <c r="J3" s="10"/>
      <c r="K3" s="13"/>
      <c r="L3" s="13"/>
      <c r="M3" s="13"/>
      <c r="N3" s="13"/>
    </row>
    <row r="4" spans="1:14" ht="14.25" x14ac:dyDescent="0.2">
      <c r="A4" s="10"/>
      <c r="B4" s="13" t="str">
        <f>CONCATENATE(IF(Source!AL12&lt;&gt;"", Source!AL12," "), "__________")</f>
        <v xml:space="preserve"> __________</v>
      </c>
      <c r="C4" s="13"/>
      <c r="D4" s="13"/>
      <c r="E4" s="13"/>
      <c r="F4" s="10"/>
      <c r="G4" s="10"/>
      <c r="H4" s="10"/>
      <c r="I4" s="10"/>
      <c r="J4" s="10"/>
      <c r="K4" s="13" t="str">
        <f>CONCATENATE(IF(Source!AH12&lt;&gt;"", Source!AH12," "), "__________")</f>
        <v xml:space="preserve"> __________</v>
      </c>
      <c r="L4" s="13"/>
      <c r="M4" s="13"/>
      <c r="N4" s="13"/>
    </row>
    <row r="5" spans="1:14" ht="14.25" x14ac:dyDescent="0.2">
      <c r="A5" s="10"/>
      <c r="B5" s="13" t="s">
        <v>337</v>
      </c>
      <c r="C5" s="13"/>
      <c r="D5" s="13"/>
      <c r="E5" s="13"/>
      <c r="F5" s="10"/>
      <c r="G5" s="10"/>
      <c r="H5" s="10"/>
      <c r="I5" s="10"/>
      <c r="J5" s="10"/>
      <c r="K5" s="13" t="s">
        <v>337</v>
      </c>
      <c r="L5" s="13"/>
      <c r="M5" s="13"/>
      <c r="N5" s="13"/>
    </row>
    <row r="6" spans="1:1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6.5" x14ac:dyDescent="0.25">
      <c r="A8" s="14" t="str">
        <f>CONCATENATE("С М Е Т А   №  ", IF(Source!F12&lt;&gt;"Новый объект", Source!F12, ""))</f>
        <v>С М Е Т А   №  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16.5" x14ac:dyDescent="0.25">
      <c r="A9" s="15" t="str">
        <f>Source!G12</f>
        <v>2. Здание лабораторного корпуса инв.№ 10001452 (Полы)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15" x14ac:dyDescent="0.25">
      <c r="A11" s="16" t="s">
        <v>339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8">
        <f>M12+M13+M14+M15</f>
        <v>468.14</v>
      </c>
      <c r="N11" s="17" t="s">
        <v>340</v>
      </c>
    </row>
    <row r="12" spans="1:14" ht="15" x14ac:dyDescent="0.25">
      <c r="A12" s="16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9">
        <f>ROUND((Source!F138)/1000, 2)</f>
        <v>468.14</v>
      </c>
      <c r="N12" s="17" t="s">
        <v>340</v>
      </c>
    </row>
    <row r="13" spans="1:14" ht="15" hidden="1" x14ac:dyDescent="0.25">
      <c r="A13" s="16" t="s">
        <v>342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9">
        <f>ROUND((Source!F139)/1000, 2)</f>
        <v>0</v>
      </c>
      <c r="N13" s="17" t="s">
        <v>340</v>
      </c>
    </row>
    <row r="14" spans="1:14" ht="15" hidden="1" x14ac:dyDescent="0.25">
      <c r="A14" s="16" t="s">
        <v>343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9">
        <f>ROUND((Source!F130)/1000, 2)</f>
        <v>0</v>
      </c>
      <c r="N14" s="17" t="s">
        <v>340</v>
      </c>
    </row>
    <row r="15" spans="1:14" ht="15" hidden="1" x14ac:dyDescent="0.25">
      <c r="A15" s="16" t="s">
        <v>344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9">
        <f>ROUND((Source!F140+Source!F141)/1000, 2)</f>
        <v>0</v>
      </c>
      <c r="N15" s="17" t="s">
        <v>340</v>
      </c>
    </row>
    <row r="16" spans="1:14" ht="15" x14ac:dyDescent="0.25">
      <c r="A16" s="16" t="s">
        <v>345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9">
        <f>(Source!F156+Source!F157)</f>
        <v>2948.83</v>
      </c>
      <c r="N16" s="17" t="s">
        <v>267</v>
      </c>
    </row>
    <row r="17" spans="1:31" ht="15" x14ac:dyDescent="0.25">
      <c r="A17" s="16" t="s">
        <v>346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9">
        <f>(Source!F164+ Source!F154)/1000</f>
        <v>833.90548999999999</v>
      </c>
      <c r="N17" s="17" t="s">
        <v>340</v>
      </c>
    </row>
    <row r="18" spans="1:31" ht="15" x14ac:dyDescent="0.2">
      <c r="A18" s="20" t="s">
        <v>347</v>
      </c>
      <c r="B18" s="20" t="s">
        <v>348</v>
      </c>
      <c r="C18" s="20" t="s">
        <v>349</v>
      </c>
      <c r="D18" s="20" t="s">
        <v>350</v>
      </c>
      <c r="E18" s="20" t="s">
        <v>351</v>
      </c>
      <c r="F18" s="20" t="s">
        <v>352</v>
      </c>
      <c r="G18" s="20"/>
      <c r="H18" s="20"/>
      <c r="I18" s="20" t="s">
        <v>353</v>
      </c>
      <c r="J18" s="20"/>
      <c r="K18" s="20"/>
      <c r="L18" s="20"/>
      <c r="M18" s="20" t="s">
        <v>354</v>
      </c>
      <c r="N18" s="20"/>
    </row>
    <row r="19" spans="1:31" ht="15" x14ac:dyDescent="0.2">
      <c r="A19" s="20"/>
      <c r="B19" s="20"/>
      <c r="C19" s="20"/>
      <c r="D19" s="20"/>
      <c r="E19" s="20"/>
      <c r="F19" s="20" t="s">
        <v>139</v>
      </c>
      <c r="G19" s="20" t="s">
        <v>355</v>
      </c>
      <c r="H19" s="20" t="s">
        <v>356</v>
      </c>
      <c r="I19" s="20" t="s">
        <v>139</v>
      </c>
      <c r="J19" s="20" t="s">
        <v>357</v>
      </c>
      <c r="K19" s="20" t="s">
        <v>355</v>
      </c>
      <c r="L19" s="20" t="s">
        <v>356</v>
      </c>
      <c r="M19" s="20" t="s">
        <v>358</v>
      </c>
      <c r="N19" s="20"/>
    </row>
    <row r="20" spans="1:31" ht="15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359</v>
      </c>
      <c r="N20" s="20"/>
    </row>
    <row r="21" spans="1:31" ht="30" x14ac:dyDescent="0.2">
      <c r="A21" s="20"/>
      <c r="B21" s="20"/>
      <c r="C21" s="20"/>
      <c r="D21" s="20"/>
      <c r="E21" s="20"/>
      <c r="F21" s="21" t="s">
        <v>360</v>
      </c>
      <c r="G21" s="21" t="s">
        <v>361</v>
      </c>
      <c r="H21" s="20"/>
      <c r="I21" s="20"/>
      <c r="J21" s="20"/>
      <c r="K21" s="21" t="s">
        <v>361</v>
      </c>
      <c r="L21" s="20"/>
      <c r="M21" s="21" t="s">
        <v>362</v>
      </c>
      <c r="N21" s="21" t="s">
        <v>363</v>
      </c>
    </row>
    <row r="22" spans="1:31" ht="15" x14ac:dyDescent="0.2">
      <c r="A22" s="21">
        <v>1</v>
      </c>
      <c r="B22" s="21">
        <v>2</v>
      </c>
      <c r="C22" s="21">
        <v>3</v>
      </c>
      <c r="D22" s="21">
        <v>4</v>
      </c>
      <c r="E22" s="21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  <c r="L22" s="21">
        <v>12</v>
      </c>
      <c r="M22" s="21">
        <v>13</v>
      </c>
      <c r="N22" s="21">
        <v>14</v>
      </c>
    </row>
    <row r="23" spans="1:31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31" ht="16.5" x14ac:dyDescent="0.25">
      <c r="A24" s="23" t="str">
        <f>CONCATENATE("Локальная смета ",IF(Source!G20&lt;&gt;"Новая локальная смета", Source!G20, ""))</f>
        <v>Локальная смета Здание лабораторного корпуса инв.№ 10001452 (Полы)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31" ht="42.75" x14ac:dyDescent="0.2">
      <c r="A25" s="24" t="str">
        <f>Source!G24</f>
        <v>Коэффициенты применены в соответствии с "Методикой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Федерации", утв. приказом Министерства строительства и ЖКХ РФ от 04.08.2020 №421/пр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AE25" s="22" t="str">
        <f>Source!G24</f>
        <v>Коэффициенты применены в соответствии с "Методикой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Федерации", утв. приказом Министерства строительства и ЖКХ РФ от 04.08.2020 №421/пр</v>
      </c>
    </row>
    <row r="26" spans="1:31" ht="150.75" x14ac:dyDescent="0.2">
      <c r="A26" s="29">
        <v>1</v>
      </c>
      <c r="B26" s="29" t="s">
        <v>364</v>
      </c>
      <c r="C26" s="29" t="str">
        <f>IF(Source!G25&lt;&gt;"", Source!G25, "")</f>
        <v>Устройство гидроизоляции из полиэтиленовой пленки на бутилкаучуковом клее с защитой рубероидом,: первый слой</v>
      </c>
      <c r="D26" s="30" t="str">
        <f>IF(Source!H25&lt;&gt;"", Source!H25, "")</f>
        <v>100 м2</v>
      </c>
      <c r="E26" s="31">
        <f>Source!I25</f>
        <v>9.77</v>
      </c>
      <c r="F26" s="32">
        <f>IF(Source!AB25=0, " ", Source!AB25)</f>
        <v>5147.1499999999996</v>
      </c>
      <c r="G26" s="32">
        <f>IF(Source!AD25=0, " ", Source!AD25)</f>
        <v>99.04</v>
      </c>
      <c r="H26" s="32">
        <f>IF(Source!AC25=0, " ", Source!AC25)</f>
        <v>3427.78</v>
      </c>
      <c r="I26" s="33">
        <f>IF(Source!O25=0, " ", Source!O25)</f>
        <v>50288</v>
      </c>
      <c r="J26" s="33">
        <f>IF(Source!S25=0, " ", Source!S25)</f>
        <v>15831</v>
      </c>
      <c r="K26" s="33">
        <f>IF(Source!Q25=0, " ", Source!Q25)</f>
        <v>968</v>
      </c>
      <c r="L26" s="33">
        <f>IF(Source!P25=0, " ", Source!P25)</f>
        <v>33489</v>
      </c>
      <c r="M26" s="32">
        <f>IF(Source!AH25=0, " ", ROUND(Source!AH25,2))</f>
        <v>158.69999999999999</v>
      </c>
      <c r="N26" s="32">
        <f>IF(Source!U25=0, " ", ROUND(Source!U25,2))</f>
        <v>1550.5</v>
      </c>
      <c r="T26">
        <f>Source!O25+Source!X25+Source!Y25</f>
        <v>77841</v>
      </c>
      <c r="U26">
        <v>33489</v>
      </c>
      <c r="V26">
        <f>IF(Source!S25=0, " ", Source!S25)</f>
        <v>15831</v>
      </c>
      <c r="W26">
        <f>IF(Source!Q25=0, " ", Source!Q25)</f>
        <v>968</v>
      </c>
      <c r="X26">
        <f>IF(Source!R25=0, " ", Source!R25)</f>
        <v>643</v>
      </c>
      <c r="Y26">
        <f>IF(Source!U25=0, " ", ROUND(Source!U25,2))</f>
        <v>1550.5</v>
      </c>
      <c r="Z26">
        <f>IF(Source!V25=0, " ", ROUND(Source!V25,2))</f>
        <v>63.02</v>
      </c>
    </row>
    <row r="27" spans="1:31" ht="14.25" x14ac:dyDescent="0.2">
      <c r="A27" s="25"/>
      <c r="B27" s="25"/>
      <c r="C27" s="25"/>
      <c r="D27" s="26"/>
      <c r="E27" s="34"/>
      <c r="F27" s="27">
        <f>IF(Source!AF25=0, " ", Source!AF25)</f>
        <v>1620.33</v>
      </c>
      <c r="G27" s="27">
        <f>IF(Source!AE25=0, " ", Source!AE25)</f>
        <v>65.849999999999994</v>
      </c>
      <c r="H27" s="34"/>
      <c r="I27" s="34"/>
      <c r="J27" s="34"/>
      <c r="K27" s="28">
        <f>IF(Source!R25=0, " ", Source!R25)</f>
        <v>643</v>
      </c>
      <c r="L27" s="34"/>
      <c r="M27" s="27">
        <f>IF(Source!AI25=0, " ", ROUND(Source!AI25,2))</f>
        <v>6.45</v>
      </c>
      <c r="N27" s="27">
        <f>IF(Source!V25=0, " ", ROUND(Source!V25,2))</f>
        <v>63.02</v>
      </c>
    </row>
    <row r="28" spans="1:31" x14ac:dyDescent="0.2">
      <c r="A28" s="10"/>
      <c r="B28" s="10"/>
      <c r="C28" s="35" t="str">
        <f>"Объем: "&amp;Source!I25&amp;"=977/"&amp;"100"</f>
        <v>Объем: 9.77=977/100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31" x14ac:dyDescent="0.2">
      <c r="A29" s="70"/>
      <c r="B29" s="70"/>
      <c r="C29" s="36" t="str">
        <f>Source!EO25</f>
        <v>Поправка: М-ка 421/пр 04.08.20 п.58 п.п. б)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31" ht="153" x14ac:dyDescent="0.2">
      <c r="A30" s="70"/>
      <c r="B30" s="70"/>
      <c r="C30" s="36" t="str">
        <f>Source!CN25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31" ht="15" x14ac:dyDescent="0.2">
      <c r="A31" s="70"/>
      <c r="B31" s="70"/>
      <c r="C31" s="41" t="s">
        <v>136</v>
      </c>
      <c r="D31" s="42" t="str">
        <f>CONCATENATE(Source!AT25," %")</f>
        <v>112 %</v>
      </c>
      <c r="E31" s="42"/>
      <c r="F31" s="42"/>
      <c r="G31" s="42"/>
      <c r="H31" s="42"/>
      <c r="I31" s="43">
        <f>Source!X25</f>
        <v>18451</v>
      </c>
      <c r="J31" s="70"/>
      <c r="K31" s="70"/>
      <c r="L31" s="70"/>
      <c r="M31" s="70"/>
      <c r="N31" s="70"/>
    </row>
    <row r="32" spans="1:31" ht="15" x14ac:dyDescent="0.2">
      <c r="A32" s="70"/>
      <c r="B32" s="70"/>
      <c r="C32" s="41" t="s">
        <v>138</v>
      </c>
      <c r="D32" s="42" t="str">
        <f>CONCATENATE(Source!AU25," %")</f>
        <v>55.25 %</v>
      </c>
      <c r="E32" s="42"/>
      <c r="F32" s="42"/>
      <c r="G32" s="42"/>
      <c r="H32" s="42"/>
      <c r="I32" s="43">
        <f>Source!Y25</f>
        <v>9102</v>
      </c>
      <c r="J32" s="70"/>
      <c r="K32" s="70"/>
      <c r="L32" s="70"/>
      <c r="M32" s="70"/>
      <c r="N32" s="70"/>
    </row>
    <row r="33" spans="1:26" ht="14.25" x14ac:dyDescent="0.2">
      <c r="A33" s="70"/>
      <c r="B33" s="70"/>
      <c r="C33" s="47" t="s">
        <v>365</v>
      </c>
      <c r="D33" s="48"/>
      <c r="E33" s="48"/>
      <c r="F33" s="48"/>
      <c r="G33" s="48"/>
      <c r="H33" s="48"/>
      <c r="I33" s="49">
        <f>SUMIF(Source!AA25:'Source'!AA26, "=41557297", Source!GM25:'Source'!GM26)</f>
        <v>77841</v>
      </c>
      <c r="J33" s="70"/>
      <c r="K33" s="70"/>
      <c r="L33" s="70"/>
      <c r="M33" s="70"/>
      <c r="N33" s="70"/>
    </row>
    <row r="34" spans="1:26" ht="150.75" x14ac:dyDescent="0.2">
      <c r="A34" s="29">
        <v>2</v>
      </c>
      <c r="B34" s="29" t="s">
        <v>366</v>
      </c>
      <c r="C34" s="29" t="str">
        <f>IF(Source!G27&lt;&gt;"", Source!G27, "")</f>
        <v>Герметизация противопожарных дверей, ворот, противодымных клапанов, фланцевых соединений воздуховодов, термоуплотнительной лентой ЛТСМ-1 (применительно)</v>
      </c>
      <c r="D34" s="30" t="str">
        <f>IF(Source!H27&lt;&gt;"", Source!H27, "")</f>
        <v>100 м</v>
      </c>
      <c r="E34" s="31">
        <f>Source!I27</f>
        <v>5.93</v>
      </c>
      <c r="F34" s="32">
        <f>IF(Source!AB27=0, " ", Source!AB27)</f>
        <v>1043.26</v>
      </c>
      <c r="G34" s="32" t="str">
        <f>IF(Source!AD27=0, " ", Source!AD27)</f>
        <v xml:space="preserve"> </v>
      </c>
      <c r="H34" s="32">
        <f>IF(Source!AC27=0, " ", Source!AC27)</f>
        <v>1018.22</v>
      </c>
      <c r="I34" s="33">
        <f>IF(Source!O27=0, " ", Source!O27)</f>
        <v>6186</v>
      </c>
      <c r="J34" s="33">
        <f>IF(Source!S27=0, " ", Source!S27)</f>
        <v>148</v>
      </c>
      <c r="K34" s="33" t="str">
        <f>IF(Source!Q27=0, " ", Source!Q27)</f>
        <v xml:space="preserve"> </v>
      </c>
      <c r="L34" s="33">
        <f>IF(Source!P27=0, " ", Source!P27)</f>
        <v>6038</v>
      </c>
      <c r="M34" s="32">
        <f>IF(Source!AH27=0, " ", ROUND(Source!AH27,2))</f>
        <v>2.76</v>
      </c>
      <c r="N34" s="32">
        <f>IF(Source!U27=0, " ", ROUND(Source!U27,2))</f>
        <v>16.37</v>
      </c>
      <c r="T34">
        <f>Source!O27+Source!X27+Source!Y27</f>
        <v>6396</v>
      </c>
      <c r="U34">
        <v>6038</v>
      </c>
      <c r="V34">
        <f>IF(Source!S27=0, " ", Source!S27)</f>
        <v>148</v>
      </c>
      <c r="W34" t="str">
        <f>IF(Source!Q27=0, " ", Source!Q27)</f>
        <v xml:space="preserve"> </v>
      </c>
      <c r="X34" t="str">
        <f>IF(Source!R27=0, " ", Source!R27)</f>
        <v xml:space="preserve"> </v>
      </c>
      <c r="Y34">
        <f>IF(Source!U27=0, " ", ROUND(Source!U27,2))</f>
        <v>16.37</v>
      </c>
      <c r="Z34" t="str">
        <f>IF(Source!V27=0, " ", ROUND(Source!V27,2))</f>
        <v xml:space="preserve"> </v>
      </c>
    </row>
    <row r="35" spans="1:26" ht="14.25" x14ac:dyDescent="0.2">
      <c r="A35" s="25"/>
      <c r="B35" s="25"/>
      <c r="C35" s="25"/>
      <c r="D35" s="26"/>
      <c r="E35" s="34"/>
      <c r="F35" s="27">
        <f>IF(Source!AF27=0, " ", Source!AF27)</f>
        <v>25.04</v>
      </c>
      <c r="G35" s="27" t="str">
        <f>IF(Source!AE27=0, " ", Source!AE27)</f>
        <v xml:space="preserve"> </v>
      </c>
      <c r="H35" s="34"/>
      <c r="I35" s="34"/>
      <c r="J35" s="34"/>
      <c r="K35" s="28" t="str">
        <f>IF(Source!R27=0, " ", Source!R27)</f>
        <v xml:space="preserve"> </v>
      </c>
      <c r="L35" s="34"/>
      <c r="M35" s="27" t="str">
        <f>IF(Source!AI27=0, " ", ROUND(Source!AI27,2))</f>
        <v xml:space="preserve"> </v>
      </c>
      <c r="N35" s="27" t="str">
        <f>IF(Source!V27=0, " ", ROUND(Source!V27,2))</f>
        <v xml:space="preserve"> </v>
      </c>
    </row>
    <row r="36" spans="1:26" x14ac:dyDescent="0.2">
      <c r="A36" s="10"/>
      <c r="B36" s="10"/>
      <c r="C36" s="35" t="str">
        <f>"Объем: "&amp;Source!I27&amp;"=593/"&amp;"100"</f>
        <v>Объем: 5.93=593/100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26" x14ac:dyDescent="0.2">
      <c r="A37" s="70"/>
      <c r="B37" s="70"/>
      <c r="C37" s="36" t="str">
        <f>Source!EO27</f>
        <v>Поправка: М-ка 421/пр 04.08.20 п.58 п.п. б)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</row>
    <row r="38" spans="1:26" ht="153" x14ac:dyDescent="0.2">
      <c r="A38" s="70"/>
      <c r="B38" s="70"/>
      <c r="C38" s="36" t="str">
        <f>Source!CN27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</row>
    <row r="39" spans="1:26" ht="15" x14ac:dyDescent="0.2">
      <c r="A39" s="70"/>
      <c r="B39" s="70"/>
      <c r="C39" s="41" t="s">
        <v>136</v>
      </c>
      <c r="D39" s="42" t="str">
        <f>CONCATENATE(Source!AT27," %")</f>
        <v>100 %</v>
      </c>
      <c r="E39" s="42"/>
      <c r="F39" s="42"/>
      <c r="G39" s="42"/>
      <c r="H39" s="42"/>
      <c r="I39" s="43">
        <f>Source!X27</f>
        <v>148</v>
      </c>
      <c r="J39" s="70"/>
      <c r="K39" s="70"/>
      <c r="L39" s="70"/>
      <c r="M39" s="70"/>
      <c r="N39" s="70"/>
    </row>
    <row r="40" spans="1:26" ht="15" x14ac:dyDescent="0.2">
      <c r="A40" s="37"/>
      <c r="B40" s="37"/>
      <c r="C40" s="38" t="s">
        <v>138</v>
      </c>
      <c r="D40" s="39" t="str">
        <f>CONCATENATE(Source!AU27," %")</f>
        <v>41.65 %</v>
      </c>
      <c r="E40" s="39"/>
      <c r="F40" s="39"/>
      <c r="G40" s="39"/>
      <c r="H40" s="39"/>
      <c r="I40" s="40">
        <f>Source!Y27</f>
        <v>62</v>
      </c>
      <c r="J40" s="37"/>
      <c r="K40" s="37"/>
      <c r="L40" s="37"/>
      <c r="M40" s="37"/>
      <c r="N40" s="37"/>
    </row>
    <row r="41" spans="1:26" ht="105" x14ac:dyDescent="0.25">
      <c r="A41" s="51" t="str">
        <f>Source!E29</f>
        <v>2,1</v>
      </c>
      <c r="B41" s="52" t="str">
        <f>Source!BJ29</f>
        <v>ФССЦ-2001, 01.7.06.10-0021, приказ Минстроя России № 876/пр от 26.12.2019</v>
      </c>
      <c r="C41" s="53" t="str">
        <f>Source!G29</f>
        <v>Лента термоуплотнительная самоклеящаяся</v>
      </c>
      <c r="D41" s="52" t="str">
        <f>Source!H29</f>
        <v>10 м</v>
      </c>
      <c r="E41" s="54">
        <f>Source!I29</f>
        <v>-59.3</v>
      </c>
      <c r="F41" s="55">
        <f>Source!AB29</f>
        <v>101.1</v>
      </c>
      <c r="G41" s="52"/>
      <c r="H41" s="55">
        <f>Source!AC29</f>
        <v>101.1</v>
      </c>
      <c r="I41" s="56">
        <f>Source!O29</f>
        <v>-5995</v>
      </c>
      <c r="J41" s="52"/>
      <c r="K41" s="52"/>
      <c r="L41" s="56">
        <f>Source!P29</f>
        <v>-5995</v>
      </c>
      <c r="M41" s="52"/>
      <c r="N41" s="57"/>
      <c r="T41" s="50">
        <f>I41</f>
        <v>-5995</v>
      </c>
      <c r="U41" s="50">
        <f>L41</f>
        <v>-5995</v>
      </c>
    </row>
    <row r="42" spans="1:26" ht="14.25" x14ac:dyDescent="0.2">
      <c r="A42" s="70"/>
      <c r="B42" s="70"/>
      <c r="C42" s="47" t="s">
        <v>365</v>
      </c>
      <c r="D42" s="48"/>
      <c r="E42" s="48"/>
      <c r="F42" s="48"/>
      <c r="G42" s="48"/>
      <c r="H42" s="48"/>
      <c r="I42" s="49">
        <f>SUMIF(Source!AA27:'Source'!AA30, "=41557297", Source!GM27:'Source'!GM30)</f>
        <v>401</v>
      </c>
      <c r="J42" s="70"/>
      <c r="K42" s="70"/>
      <c r="L42" s="70"/>
      <c r="M42" s="70"/>
      <c r="N42" s="70"/>
    </row>
    <row r="43" spans="1:26" ht="99.75" x14ac:dyDescent="0.2">
      <c r="A43" s="29">
        <v>3</v>
      </c>
      <c r="B43" s="29" t="str">
        <f>IF(Source!BJ31&lt;&gt;"", Source!BJ31, "")</f>
        <v>ФССЦ-2001, 01.7.06.01-0036, приказ Минстроя России № 876/пр от 26.12.2019</v>
      </c>
      <c r="C43" s="29" t="str">
        <f>IF(Source!G31&lt;&gt;"", Source!G31, "")</f>
        <v>Лента самоклеющаяся герметизирующая "Ондуфлеш", шириной: 0,30 метра, цвет песочный</v>
      </c>
      <c r="D43" s="30" t="str">
        <f>IF(Source!H31&lt;&gt;"", Source!H31, "")</f>
        <v>м</v>
      </c>
      <c r="E43" s="31">
        <f>Source!I31</f>
        <v>593</v>
      </c>
      <c r="F43" s="32">
        <f>IF(Source!AB31=0, " ", Source!AB31)</f>
        <v>42.4</v>
      </c>
      <c r="G43" s="32" t="str">
        <f>IF(Source!AD31=0, " ", Source!AD31)</f>
        <v xml:space="preserve"> </v>
      </c>
      <c r="H43" s="32">
        <f>IF(Source!AC31=0, " ", Source!AC31)</f>
        <v>42.4</v>
      </c>
      <c r="I43" s="33">
        <f>IF(Source!O31=0, " ", Source!O31)</f>
        <v>25143</v>
      </c>
      <c r="J43" s="33" t="str">
        <f>IF(Source!S31=0, " ", Source!S31)</f>
        <v xml:space="preserve"> </v>
      </c>
      <c r="K43" s="33" t="str">
        <f>IF(Source!Q31=0, " ", Source!Q31)</f>
        <v xml:space="preserve"> </v>
      </c>
      <c r="L43" s="33">
        <f>IF(Source!P31=0, " ", Source!P31)</f>
        <v>25143</v>
      </c>
      <c r="M43" s="32" t="str">
        <f>IF(Source!AH31=0, " ", ROUND(Source!AH31,2))</f>
        <v xml:space="preserve"> </v>
      </c>
      <c r="N43" s="32" t="str">
        <f>IF(Source!U31=0, " ", ROUND(Source!U31,2))</f>
        <v xml:space="preserve"> </v>
      </c>
      <c r="T43">
        <f>Source!O31+Source!X31+Source!Y31</f>
        <v>25143</v>
      </c>
      <c r="U43">
        <v>25143</v>
      </c>
      <c r="V43" t="str">
        <f>IF(Source!S31=0, " ", Source!S31)</f>
        <v xml:space="preserve"> </v>
      </c>
      <c r="W43" t="str">
        <f>IF(Source!Q31=0, " ", Source!Q31)</f>
        <v xml:space="preserve"> </v>
      </c>
      <c r="X43" t="str">
        <f>IF(Source!R31=0, " ", Source!R31)</f>
        <v xml:space="preserve"> </v>
      </c>
      <c r="Y43" t="str">
        <f>IF(Source!U31=0, " ", ROUND(Source!U31,2))</f>
        <v xml:space="preserve"> </v>
      </c>
      <c r="Z43" t="str">
        <f>IF(Source!V31=0, " ", ROUND(Source!V31,2))</f>
        <v xml:space="preserve"> </v>
      </c>
    </row>
    <row r="44" spans="1:26" ht="14.25" x14ac:dyDescent="0.2">
      <c r="A44" s="29"/>
      <c r="B44" s="29"/>
      <c r="C44" s="29"/>
      <c r="D44" s="30"/>
      <c r="E44" s="58"/>
      <c r="F44" s="32" t="str">
        <f>IF(Source!AF31=0, " ", Source!AF31)</f>
        <v xml:space="preserve"> </v>
      </c>
      <c r="G44" s="32" t="str">
        <f>IF(Source!AE31=0, " ", Source!AE31)</f>
        <v xml:space="preserve"> </v>
      </c>
      <c r="H44" s="58"/>
      <c r="I44" s="58"/>
      <c r="J44" s="58"/>
      <c r="K44" s="33" t="str">
        <f>IF(Source!R31=0, " ", Source!R31)</f>
        <v xml:space="preserve"> </v>
      </c>
      <c r="L44" s="58"/>
      <c r="M44" s="32" t="str">
        <f>IF(Source!AI31=0, " ", ROUND(Source!AI31,2))</f>
        <v xml:space="preserve"> </v>
      </c>
      <c r="N44" s="32" t="str">
        <f>IF(Source!V31=0, " ", ROUND(Source!V31,2))</f>
        <v xml:space="preserve"> </v>
      </c>
    </row>
    <row r="45" spans="1:26" ht="150.75" x14ac:dyDescent="0.2">
      <c r="A45" s="29">
        <v>4</v>
      </c>
      <c r="B45" s="29" t="s">
        <v>367</v>
      </c>
      <c r="C45" s="29" t="str">
        <f>IF(Source!G33&lt;&gt;"", Source!G33, "")</f>
        <v>Устройство стяжек: цементных толщиной 20 мм</v>
      </c>
      <c r="D45" s="30" t="str">
        <f>IF(Source!H33&lt;&gt;"", Source!H33, "")</f>
        <v>100 м2</v>
      </c>
      <c r="E45" s="31">
        <f>Source!I33</f>
        <v>9.77</v>
      </c>
      <c r="F45" s="32">
        <f>IF(Source!AB33=0, " ", Source!AB33)</f>
        <v>388.12</v>
      </c>
      <c r="G45" s="32">
        <f>IF(Source!AD33=0, " ", Source!AD33)</f>
        <v>54.52</v>
      </c>
      <c r="H45" s="32">
        <f>IF(Source!AC33=0, " ", Source!AC33)</f>
        <v>8.5399999999999991</v>
      </c>
      <c r="I45" s="33">
        <f>IF(Source!O33=0, " ", Source!O33)</f>
        <v>3792</v>
      </c>
      <c r="J45" s="33">
        <f>IF(Source!S33=0, " ", Source!S33)</f>
        <v>3176</v>
      </c>
      <c r="K45" s="33">
        <f>IF(Source!Q33=0, " ", Source!Q33)</f>
        <v>533</v>
      </c>
      <c r="L45" s="33">
        <f>IF(Source!P33=0, " ", Source!P33)</f>
        <v>83</v>
      </c>
      <c r="M45" s="32">
        <f>IF(Source!AH33=0, " ", ROUND(Source!AH33,2))</f>
        <v>40.94</v>
      </c>
      <c r="N45" s="32">
        <f>IF(Source!U33=0, " ", ROUND(Source!U33,2))</f>
        <v>399.98</v>
      </c>
      <c r="T45">
        <f>Source!O33+Source!X33+Source!Y33</f>
        <v>9453</v>
      </c>
      <c r="U45">
        <v>83</v>
      </c>
      <c r="V45">
        <f>IF(Source!S33=0, " ", Source!S33)</f>
        <v>3176</v>
      </c>
      <c r="W45">
        <f>IF(Source!Q33=0, " ", Source!Q33)</f>
        <v>533</v>
      </c>
      <c r="X45">
        <f>IF(Source!R33=0, " ", Source!R33)</f>
        <v>209</v>
      </c>
      <c r="Y45">
        <f>IF(Source!U33=0, " ", ROUND(Source!U33,2))</f>
        <v>399.98</v>
      </c>
      <c r="Z45">
        <f>IF(Source!V33=0, " ", ROUND(Source!V33,2))</f>
        <v>15.51</v>
      </c>
    </row>
    <row r="46" spans="1:26" ht="14.25" x14ac:dyDescent="0.2">
      <c r="A46" s="25"/>
      <c r="B46" s="25"/>
      <c r="C46" s="25"/>
      <c r="D46" s="26"/>
      <c r="E46" s="34"/>
      <c r="F46" s="27">
        <f>IF(Source!AF33=0, " ", Source!AF33)</f>
        <v>325.06</v>
      </c>
      <c r="G46" s="27">
        <f>IF(Source!AE33=0, " ", Source!AE33)</f>
        <v>21.44</v>
      </c>
      <c r="H46" s="34"/>
      <c r="I46" s="34"/>
      <c r="J46" s="34"/>
      <c r="K46" s="28">
        <f>IF(Source!R33=0, " ", Source!R33)</f>
        <v>209</v>
      </c>
      <c r="L46" s="34"/>
      <c r="M46" s="27">
        <f>IF(Source!AI33=0, " ", ROUND(Source!AI33,2))</f>
        <v>1.59</v>
      </c>
      <c r="N46" s="27">
        <f>IF(Source!V33=0, " ", ROUND(Source!V33,2))</f>
        <v>15.51</v>
      </c>
    </row>
    <row r="47" spans="1:26" x14ac:dyDescent="0.2">
      <c r="A47" s="10"/>
      <c r="B47" s="10"/>
      <c r="C47" s="35" t="str">
        <f>"Объем: "&amp;Source!I33&amp;"=977/"&amp;"100"</f>
        <v>Объем: 9.77=977/100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26" x14ac:dyDescent="0.2">
      <c r="A48" s="70"/>
      <c r="B48" s="70"/>
      <c r="C48" s="36" t="str">
        <f>Source!EO33</f>
        <v>Поправка: М-ка 421/пр 04.08.20 п.58 п.п. б)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26" ht="153" x14ac:dyDescent="0.2">
      <c r="A49" s="70"/>
      <c r="B49" s="70"/>
      <c r="C49" s="36" t="str">
        <f>Source!CN33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26" ht="15" x14ac:dyDescent="0.2">
      <c r="A50" s="70"/>
      <c r="B50" s="70"/>
      <c r="C50" s="41" t="s">
        <v>136</v>
      </c>
      <c r="D50" s="42" t="str">
        <f>CONCATENATE(Source!AT33," %")</f>
        <v>112 %</v>
      </c>
      <c r="E50" s="42"/>
      <c r="F50" s="42"/>
      <c r="G50" s="42"/>
      <c r="H50" s="42"/>
      <c r="I50" s="43">
        <f>Source!X33</f>
        <v>3791</v>
      </c>
      <c r="J50" s="70"/>
      <c r="K50" s="70"/>
      <c r="L50" s="70"/>
      <c r="M50" s="70"/>
      <c r="N50" s="70"/>
    </row>
    <row r="51" spans="1:26" ht="15" x14ac:dyDescent="0.2">
      <c r="A51" s="37"/>
      <c r="B51" s="37"/>
      <c r="C51" s="38" t="s">
        <v>138</v>
      </c>
      <c r="D51" s="39" t="str">
        <f>CONCATENATE(Source!AU33," %")</f>
        <v>55.25 %</v>
      </c>
      <c r="E51" s="39"/>
      <c r="F51" s="39"/>
      <c r="G51" s="39"/>
      <c r="H51" s="39"/>
      <c r="I51" s="40">
        <f>Source!Y33</f>
        <v>1870</v>
      </c>
      <c r="J51" s="37"/>
      <c r="K51" s="37"/>
      <c r="L51" s="37"/>
      <c r="M51" s="37"/>
      <c r="N51" s="37"/>
    </row>
    <row r="52" spans="1:26" ht="30" x14ac:dyDescent="0.25">
      <c r="A52" s="51" t="str">
        <f>Source!E35</f>
        <v>4,1</v>
      </c>
      <c r="B52" s="52" t="str">
        <f>Source!BJ35</f>
        <v/>
      </c>
      <c r="C52" s="53" t="str">
        <f>Source!G35</f>
        <v>Раствор готовый кладочный тяжелый цементный</v>
      </c>
      <c r="D52" s="52" t="str">
        <f>Source!H35</f>
        <v>м3</v>
      </c>
      <c r="E52" s="54">
        <f>Source!I35</f>
        <v>19.930799999999998</v>
      </c>
      <c r="F52" s="55">
        <f>Source!AB35</f>
        <v>0</v>
      </c>
      <c r="G52" s="52"/>
      <c r="H52" s="55">
        <f>Source!AC35</f>
        <v>0</v>
      </c>
      <c r="I52" s="56">
        <f>Source!O35</f>
        <v>0</v>
      </c>
      <c r="J52" s="52"/>
      <c r="K52" s="52"/>
      <c r="L52" s="56">
        <f>Source!P35</f>
        <v>0</v>
      </c>
      <c r="M52" s="52"/>
      <c r="N52" s="57"/>
      <c r="T52" s="50">
        <f>I52</f>
        <v>0</v>
      </c>
      <c r="U52" s="50">
        <f>L52</f>
        <v>0</v>
      </c>
    </row>
    <row r="53" spans="1:26" ht="14.25" x14ac:dyDescent="0.2">
      <c r="A53" s="70"/>
      <c r="B53" s="70"/>
      <c r="C53" s="47" t="s">
        <v>365</v>
      </c>
      <c r="D53" s="48"/>
      <c r="E53" s="48"/>
      <c r="F53" s="48"/>
      <c r="G53" s="48"/>
      <c r="H53" s="48"/>
      <c r="I53" s="49">
        <f>SUMIF(Source!AA33:'Source'!AA36, "=41557297", Source!GM33:'Source'!GM36)</f>
        <v>9453</v>
      </c>
      <c r="J53" s="70"/>
      <c r="K53" s="70"/>
      <c r="L53" s="70"/>
      <c r="M53" s="70"/>
      <c r="N53" s="70"/>
    </row>
    <row r="54" spans="1:26" ht="176.25" x14ac:dyDescent="0.2">
      <c r="A54" s="29">
        <v>5</v>
      </c>
      <c r="B54" s="29" t="s">
        <v>369</v>
      </c>
      <c r="C54" s="29" t="str">
        <f>IF(Source!G37&lt;&gt;"", Source!G37, "")</f>
        <v>Устройство стяжек: на каждые 5 мм изменения толщины стяжки добавлять или исключать к расценке 11-01-011-01</v>
      </c>
      <c r="D54" s="30" t="str">
        <f>IF(Source!H37&lt;&gt;"", Source!H37, "")</f>
        <v>100 м2</v>
      </c>
      <c r="E54" s="31">
        <f>Source!I37</f>
        <v>9.77</v>
      </c>
      <c r="F54" s="32">
        <f>IF(Source!AB37=0, " ", Source!AB37)</f>
        <v>88.86</v>
      </c>
      <c r="G54" s="32">
        <f>IF(Source!AD37=0, " ", Source!AD37)</f>
        <v>62.37</v>
      </c>
      <c r="H54" s="32" t="str">
        <f>IF(Source!AC37=0, " ", Source!AC37)</f>
        <v xml:space="preserve"> </v>
      </c>
      <c r="I54" s="33">
        <f>IF(Source!O37=0, " ", Source!O37)</f>
        <v>868</v>
      </c>
      <c r="J54" s="33">
        <f>IF(Source!S37=0, " ", Source!S37)</f>
        <v>259</v>
      </c>
      <c r="K54" s="33">
        <f>IF(Source!Q37=0, " ", Source!Q37)</f>
        <v>609</v>
      </c>
      <c r="L54" s="33" t="str">
        <f>IF(Source!P37=0, " ", Source!P37)</f>
        <v xml:space="preserve"> </v>
      </c>
      <c r="M54" s="32">
        <f>IF(Source!AH37=0, " ", ROUND(Source!AH37,2))</f>
        <v>3.34</v>
      </c>
      <c r="N54" s="32">
        <f>IF(Source!U37=0, " ", ROUND(Source!U37,2))</f>
        <v>32.630000000000003</v>
      </c>
      <c r="T54">
        <f>Source!O37+Source!X37+Source!Y37</f>
        <v>1685</v>
      </c>
      <c r="U54" t="s">
        <v>368</v>
      </c>
      <c r="V54">
        <f>IF(Source!S37=0, " ", Source!S37)</f>
        <v>259</v>
      </c>
      <c r="W54">
        <f>IF(Source!Q37=0, " ", Source!Q37)</f>
        <v>609</v>
      </c>
      <c r="X54">
        <f>IF(Source!R37=0, " ", Source!R37)</f>
        <v>229</v>
      </c>
      <c r="Y54">
        <f>IF(Source!U37=0, " ", ROUND(Source!U37,2))</f>
        <v>32.630000000000003</v>
      </c>
      <c r="Z54">
        <f>IF(Source!V37=0, " ", ROUND(Source!V37,2))</f>
        <v>16.93</v>
      </c>
    </row>
    <row r="55" spans="1:26" ht="14.25" x14ac:dyDescent="0.2">
      <c r="A55" s="25"/>
      <c r="B55" s="25"/>
      <c r="C55" s="25"/>
      <c r="D55" s="26"/>
      <c r="E55" s="34"/>
      <c r="F55" s="27">
        <f>IF(Source!AF37=0, " ", Source!AF37)</f>
        <v>26.49</v>
      </c>
      <c r="G55" s="27">
        <f>IF(Source!AE37=0, " ", Source!AE37)</f>
        <v>23.43</v>
      </c>
      <c r="H55" s="34"/>
      <c r="I55" s="34"/>
      <c r="J55" s="34"/>
      <c r="K55" s="28">
        <f>IF(Source!R37=0, " ", Source!R37)</f>
        <v>229</v>
      </c>
      <c r="L55" s="34"/>
      <c r="M55" s="27">
        <f>IF(Source!AI37=0, " ", ROUND(Source!AI37,2))</f>
        <v>1.73</v>
      </c>
      <c r="N55" s="27">
        <f>IF(Source!V37=0, " ", ROUND(Source!V37,2))</f>
        <v>16.93</v>
      </c>
    </row>
    <row r="56" spans="1:26" x14ac:dyDescent="0.2">
      <c r="A56" s="10"/>
      <c r="B56" s="10"/>
      <c r="C56" s="35" t="str">
        <f>"Объем: "&amp;Source!I37&amp;"=977/"&amp;"100"</f>
        <v>Объем: 9.77=977/100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26" x14ac:dyDescent="0.2">
      <c r="A57" s="70"/>
      <c r="B57" s="70"/>
      <c r="C57" s="36" t="str">
        <f>Source!EO37</f>
        <v>Поправка: М-ка 421/пр 04.08.20 п.58 п.п. б)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</row>
    <row r="58" spans="1:26" ht="153" x14ac:dyDescent="0.2">
      <c r="A58" s="70"/>
      <c r="B58" s="70"/>
      <c r="C58" s="36" t="str">
        <f>Source!CN37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</row>
    <row r="59" spans="1:26" ht="15" x14ac:dyDescent="0.2">
      <c r="A59" s="70"/>
      <c r="B59" s="70"/>
      <c r="C59" s="41" t="s">
        <v>136</v>
      </c>
      <c r="D59" s="42" t="str">
        <f>CONCATENATE(Source!AT37," %")</f>
        <v>112 %</v>
      </c>
      <c r="E59" s="42"/>
      <c r="F59" s="42"/>
      <c r="G59" s="42"/>
      <c r="H59" s="42"/>
      <c r="I59" s="43">
        <f>Source!X37</f>
        <v>547</v>
      </c>
      <c r="J59" s="70"/>
      <c r="K59" s="70"/>
      <c r="L59" s="70"/>
      <c r="M59" s="70"/>
      <c r="N59" s="70"/>
    </row>
    <row r="60" spans="1:26" ht="15" x14ac:dyDescent="0.2">
      <c r="A60" s="37"/>
      <c r="B60" s="37"/>
      <c r="C60" s="38" t="s">
        <v>138</v>
      </c>
      <c r="D60" s="39" t="str">
        <f>CONCATENATE(Source!AU37," %")</f>
        <v>55.25 %</v>
      </c>
      <c r="E60" s="39"/>
      <c r="F60" s="39"/>
      <c r="G60" s="39"/>
      <c r="H60" s="39"/>
      <c r="I60" s="40">
        <f>Source!Y37</f>
        <v>270</v>
      </c>
      <c r="J60" s="37"/>
      <c r="K60" s="37"/>
      <c r="L60" s="37"/>
      <c r="M60" s="37"/>
      <c r="N60" s="37"/>
    </row>
    <row r="61" spans="1:26" ht="30" x14ac:dyDescent="0.25">
      <c r="A61" s="51" t="str">
        <f>Source!E39</f>
        <v>5,1</v>
      </c>
      <c r="B61" s="52" t="str">
        <f>Source!BJ39</f>
        <v/>
      </c>
      <c r="C61" s="53" t="str">
        <f>Source!G39</f>
        <v>Раствор готовый кладочный тяжелый цементный</v>
      </c>
      <c r="D61" s="52" t="str">
        <f>Source!H39</f>
        <v>м3</v>
      </c>
      <c r="E61" s="54">
        <f>Source!I39</f>
        <v>32.885820000000002</v>
      </c>
      <c r="F61" s="55">
        <f>Source!AB39</f>
        <v>0</v>
      </c>
      <c r="G61" s="52"/>
      <c r="H61" s="55">
        <f>Source!AC39</f>
        <v>0</v>
      </c>
      <c r="I61" s="56">
        <f>Source!O39</f>
        <v>0</v>
      </c>
      <c r="J61" s="52"/>
      <c r="K61" s="52"/>
      <c r="L61" s="56">
        <f>Source!P39</f>
        <v>0</v>
      </c>
      <c r="M61" s="52"/>
      <c r="N61" s="57"/>
      <c r="T61" s="50">
        <f>I61</f>
        <v>0</v>
      </c>
      <c r="U61" s="50">
        <f>L61</f>
        <v>0</v>
      </c>
    </row>
    <row r="62" spans="1:26" ht="14.25" x14ac:dyDescent="0.2">
      <c r="A62" s="70"/>
      <c r="B62" s="70"/>
      <c r="C62" s="47" t="s">
        <v>365</v>
      </c>
      <c r="D62" s="48"/>
      <c r="E62" s="48"/>
      <c r="F62" s="48"/>
      <c r="G62" s="48"/>
      <c r="H62" s="48"/>
      <c r="I62" s="49">
        <f>SUMIF(Source!AA37:'Source'!AA40, "=41557297", Source!GM37:'Source'!GM40)</f>
        <v>1685</v>
      </c>
      <c r="J62" s="70"/>
      <c r="K62" s="70"/>
      <c r="L62" s="70"/>
      <c r="M62" s="70"/>
      <c r="N62" s="70"/>
    </row>
    <row r="63" spans="1:26" ht="85.5" x14ac:dyDescent="0.2">
      <c r="A63" s="29">
        <v>6</v>
      </c>
      <c r="B63" s="29" t="str">
        <f>IF(Source!BJ41&lt;&gt;"", Source!BJ41, "")</f>
        <v>Ресурсная ведомость (по справочнику МТР на базе SAP ERP на 2023 год)</v>
      </c>
      <c r="C63" s="29" t="str">
        <f>IF(Source!G41&lt;&gt;"", Source!G41, "")</f>
        <v>Раствор цементный М200</v>
      </c>
      <c r="D63" s="30" t="str">
        <f>IF(Source!H41&lt;&gt;"", Source!H41, "")</f>
        <v>м3</v>
      </c>
      <c r="E63" s="31">
        <f>Source!I41</f>
        <v>52.81662</v>
      </c>
      <c r="F63" s="32">
        <f>IF(Source!AB41=0, " ", Source!AB41)</f>
        <v>6287.49</v>
      </c>
      <c r="G63" s="32" t="str">
        <f>IF(Source!AD41=0, " ", Source!AD41)</f>
        <v xml:space="preserve"> </v>
      </c>
      <c r="H63" s="32">
        <f>IF(Source!AC41=0, " ", Source!AC41)</f>
        <v>6287.49</v>
      </c>
      <c r="I63" s="33">
        <f>IF(Source!O41=0, " ", Source!O41)</f>
        <v>332084</v>
      </c>
      <c r="J63" s="33" t="str">
        <f>IF(Source!S41=0, " ", Source!S41)</f>
        <v xml:space="preserve"> </v>
      </c>
      <c r="K63" s="33" t="str">
        <f>IF(Source!Q41=0, " ", Source!Q41)</f>
        <v xml:space="preserve"> </v>
      </c>
      <c r="L63" s="33">
        <f>IF(Source!P41=0, " ", Source!P41)</f>
        <v>332084</v>
      </c>
      <c r="M63" s="32" t="str">
        <f>IF(Source!AH41=0, " ", ROUND(Source!AH41,2))</f>
        <v xml:space="preserve"> </v>
      </c>
      <c r="N63" s="32" t="str">
        <f>IF(Source!U41=0, " ", ROUND(Source!U41,2))</f>
        <v xml:space="preserve"> </v>
      </c>
      <c r="T63">
        <f>Source!O41+Source!X41+Source!Y41</f>
        <v>332084</v>
      </c>
      <c r="U63">
        <v>332084</v>
      </c>
      <c r="V63" t="str">
        <f>IF(Source!S41=0, " ", Source!S41)</f>
        <v xml:space="preserve"> </v>
      </c>
      <c r="W63" t="str">
        <f>IF(Source!Q41=0, " ", Source!Q41)</f>
        <v xml:space="preserve"> </v>
      </c>
      <c r="X63" t="str">
        <f>IF(Source!R41=0, " ", Source!R41)</f>
        <v xml:space="preserve"> </v>
      </c>
      <c r="Y63" t="str">
        <f>IF(Source!U41=0, " ", ROUND(Source!U41,2))</f>
        <v xml:space="preserve"> </v>
      </c>
      <c r="Z63" t="str">
        <f>IF(Source!V41=0, " ", ROUND(Source!V41,2))</f>
        <v xml:space="preserve"> </v>
      </c>
    </row>
    <row r="64" spans="1:26" ht="14.25" x14ac:dyDescent="0.2">
      <c r="A64" s="29"/>
      <c r="B64" s="29"/>
      <c r="C64" s="29"/>
      <c r="D64" s="30"/>
      <c r="E64" s="58"/>
      <c r="F64" s="32" t="str">
        <f>IF(Source!AF41=0, " ", Source!AF41)</f>
        <v xml:space="preserve"> </v>
      </c>
      <c r="G64" s="32" t="str">
        <f>IF(Source!AE41=0, " ", Source!AE41)</f>
        <v xml:space="preserve"> </v>
      </c>
      <c r="H64" s="58"/>
      <c r="I64" s="58"/>
      <c r="J64" s="58"/>
      <c r="K64" s="33" t="str">
        <f>IF(Source!R41=0, " ", Source!R41)</f>
        <v xml:space="preserve"> </v>
      </c>
      <c r="L64" s="58"/>
      <c r="M64" s="32" t="str">
        <f>IF(Source!AI41=0, " ", ROUND(Source!AI41,2))</f>
        <v xml:space="preserve"> </v>
      </c>
      <c r="N64" s="32" t="str">
        <f>IF(Source!V41=0, " ", ROUND(Source!V41,2))</f>
        <v xml:space="preserve"> </v>
      </c>
    </row>
    <row r="65" spans="1:26" ht="150.75" x14ac:dyDescent="0.2">
      <c r="A65" s="29">
        <v>7</v>
      </c>
      <c r="B65" s="29" t="s">
        <v>370</v>
      </c>
      <c r="C65" s="29" t="str">
        <f>IF(Source!G43&lt;&gt;"", Source!G43, "")</f>
        <v>Обеспыливание поверхности</v>
      </c>
      <c r="D65" s="30" t="str">
        <f>IF(Source!H43&lt;&gt;"", Source!H43, "")</f>
        <v>м2</v>
      </c>
      <c r="E65" s="31">
        <f>Source!I43</f>
        <v>977</v>
      </c>
      <c r="F65" s="32">
        <f>IF(Source!AB43=0, " ", Source!AB43)</f>
        <v>1.1000000000000001</v>
      </c>
      <c r="G65" s="32">
        <f>IF(Source!AD43=0, " ", Source!AD43)</f>
        <v>0.41</v>
      </c>
      <c r="H65" s="32" t="str">
        <f>IF(Source!AC43=0, " ", Source!AC43)</f>
        <v xml:space="preserve"> </v>
      </c>
      <c r="I65" s="33">
        <f>IF(Source!O43=0, " ", Source!O43)</f>
        <v>1075</v>
      </c>
      <c r="J65" s="33">
        <f>IF(Source!S43=0, " ", Source!S43)</f>
        <v>674</v>
      </c>
      <c r="K65" s="33">
        <f>IF(Source!Q43=0, " ", Source!Q43)</f>
        <v>401</v>
      </c>
      <c r="L65" s="33" t="str">
        <f>IF(Source!P43=0, " ", Source!P43)</f>
        <v xml:space="preserve"> </v>
      </c>
      <c r="M65" s="32">
        <f>IF(Source!AH43=0, " ", ROUND(Source!AH43,2))</f>
        <v>0.08</v>
      </c>
      <c r="N65" s="32">
        <f>IF(Source!U43=0, " ", ROUND(Source!U43,2))</f>
        <v>78.650000000000006</v>
      </c>
      <c r="T65">
        <f>Source!O43+Source!X43+Source!Y43</f>
        <v>2001</v>
      </c>
      <c r="U65" t="s">
        <v>368</v>
      </c>
      <c r="V65">
        <f>IF(Source!S43=0, " ", Source!S43)</f>
        <v>674</v>
      </c>
      <c r="W65">
        <f>IF(Source!Q43=0, " ", Source!Q43)</f>
        <v>401</v>
      </c>
      <c r="X65" t="str">
        <f>IF(Source!R43=0, " ", Source!R43)</f>
        <v xml:space="preserve"> </v>
      </c>
      <c r="Y65">
        <f>IF(Source!U43=0, " ", ROUND(Source!U43,2))</f>
        <v>78.650000000000006</v>
      </c>
      <c r="Z65" t="str">
        <f>IF(Source!V43=0, " ", ROUND(Source!V43,2))</f>
        <v xml:space="preserve"> </v>
      </c>
    </row>
    <row r="66" spans="1:26" ht="14.25" x14ac:dyDescent="0.2">
      <c r="A66" s="29"/>
      <c r="B66" s="29"/>
      <c r="C66" s="29"/>
      <c r="D66" s="30"/>
      <c r="E66" s="58"/>
      <c r="F66" s="32">
        <f>IF(Source!AF43=0, " ", Source!AF43)</f>
        <v>0.69</v>
      </c>
      <c r="G66" s="32" t="str">
        <f>IF(Source!AE43=0, " ", Source!AE43)</f>
        <v xml:space="preserve"> </v>
      </c>
      <c r="H66" s="58"/>
      <c r="I66" s="58"/>
      <c r="J66" s="58"/>
      <c r="K66" s="33" t="str">
        <f>IF(Source!R43=0, " ", Source!R43)</f>
        <v xml:space="preserve"> </v>
      </c>
      <c r="L66" s="58"/>
      <c r="M66" s="32" t="str">
        <f>IF(Source!AI43=0, " ", ROUND(Source!AI43,2))</f>
        <v xml:space="preserve"> </v>
      </c>
      <c r="N66" s="32" t="str">
        <f>IF(Source!V43=0, " ", ROUND(Source!V43,2))</f>
        <v xml:space="preserve"> </v>
      </c>
    </row>
    <row r="67" spans="1:26" x14ac:dyDescent="0.2">
      <c r="A67" s="70"/>
      <c r="B67" s="70"/>
      <c r="C67" s="36" t="str">
        <f>Source!EO43</f>
        <v>Поправка: М-ка 421/пр 04.08.20 п.58 п.п. б)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</row>
    <row r="68" spans="1:26" ht="153" x14ac:dyDescent="0.2">
      <c r="A68" s="70"/>
      <c r="B68" s="70"/>
      <c r="C68" s="36" t="str">
        <f>Source!CN43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</row>
    <row r="69" spans="1:26" ht="15" x14ac:dyDescent="0.2">
      <c r="A69" s="70"/>
      <c r="B69" s="70"/>
      <c r="C69" s="41" t="s">
        <v>136</v>
      </c>
      <c r="D69" s="42" t="str">
        <f>CONCATENATE(Source!AT43," %")</f>
        <v>94 %</v>
      </c>
      <c r="E69" s="42"/>
      <c r="F69" s="42"/>
      <c r="G69" s="42"/>
      <c r="H69" s="42"/>
      <c r="I69" s="43">
        <f>Source!X43</f>
        <v>634</v>
      </c>
      <c r="J69" s="70"/>
      <c r="K69" s="70"/>
      <c r="L69" s="70"/>
      <c r="M69" s="70"/>
      <c r="N69" s="70"/>
    </row>
    <row r="70" spans="1:26" ht="15" x14ac:dyDescent="0.2">
      <c r="A70" s="70"/>
      <c r="B70" s="70"/>
      <c r="C70" s="41" t="s">
        <v>138</v>
      </c>
      <c r="D70" s="42" t="str">
        <f>CONCATENATE(Source!AU43," %")</f>
        <v>43.35 %</v>
      </c>
      <c r="E70" s="42"/>
      <c r="F70" s="42"/>
      <c r="G70" s="42"/>
      <c r="H70" s="42"/>
      <c r="I70" s="43">
        <f>Source!Y43</f>
        <v>292</v>
      </c>
      <c r="J70" s="70"/>
      <c r="K70" s="70"/>
      <c r="L70" s="70"/>
      <c r="M70" s="70"/>
      <c r="N70" s="70"/>
    </row>
    <row r="71" spans="1:26" ht="14.25" x14ac:dyDescent="0.2">
      <c r="A71" s="70"/>
      <c r="B71" s="70"/>
      <c r="C71" s="47" t="s">
        <v>365</v>
      </c>
      <c r="D71" s="48"/>
      <c r="E71" s="48"/>
      <c r="F71" s="48"/>
      <c r="G71" s="48"/>
      <c r="H71" s="48"/>
      <c r="I71" s="49">
        <f>SUMIF(Source!AA43:'Source'!AA44, "=41557297", Source!GM43:'Source'!GM44)</f>
        <v>2001</v>
      </c>
      <c r="J71" s="70"/>
      <c r="K71" s="70"/>
      <c r="L71" s="70"/>
      <c r="M71" s="70"/>
      <c r="N71" s="70"/>
    </row>
    <row r="72" spans="1:26" ht="150.75" x14ac:dyDescent="0.2">
      <c r="A72" s="29">
        <v>8</v>
      </c>
      <c r="B72" s="29" t="s">
        <v>371</v>
      </c>
      <c r="C72" s="29" t="str">
        <f>IF(Source!G45&lt;&gt;"", Source!G45, "")</f>
        <v>Шлифовка бетонных или металлоцементных покрытий</v>
      </c>
      <c r="D72" s="30" t="str">
        <f>IF(Source!H45&lt;&gt;"", Source!H45, "")</f>
        <v>100 м2</v>
      </c>
      <c r="E72" s="31">
        <f>Source!I45</f>
        <v>9.77</v>
      </c>
      <c r="F72" s="32">
        <f>IF(Source!AB45=0, " ", Source!AB45)</f>
        <v>795.14</v>
      </c>
      <c r="G72" s="32">
        <f>IF(Source!AD45=0, " ", Source!AD45)</f>
        <v>59.14</v>
      </c>
      <c r="H72" s="32">
        <f>IF(Source!AC45=0, " ", Source!AC45)</f>
        <v>16.3</v>
      </c>
      <c r="I72" s="33">
        <f>IF(Source!O45=0, " ", Source!O45)</f>
        <v>7768</v>
      </c>
      <c r="J72" s="33">
        <f>IF(Source!S45=0, " ", Source!S45)</f>
        <v>7031</v>
      </c>
      <c r="K72" s="33">
        <f>IF(Source!Q45=0, " ", Source!Q45)</f>
        <v>578</v>
      </c>
      <c r="L72" s="33">
        <f>IF(Source!P45=0, " ", Source!P45)</f>
        <v>159</v>
      </c>
      <c r="M72" s="32">
        <f>IF(Source!AH45=0, " ", ROUND(Source!AH45,2))</f>
        <v>79.349999999999994</v>
      </c>
      <c r="N72" s="32">
        <f>IF(Source!U45=0, " ", ROUND(Source!U45,2))</f>
        <v>775.25</v>
      </c>
      <c r="T72">
        <f>Source!O45+Source!X45+Source!Y45</f>
        <v>19528</v>
      </c>
      <c r="U72">
        <v>159</v>
      </c>
      <c r="V72">
        <f>IF(Source!S45=0, " ", Source!S45)</f>
        <v>7031</v>
      </c>
      <c r="W72">
        <f>IF(Source!Q45=0, " ", Source!Q45)</f>
        <v>578</v>
      </c>
      <c r="X72" t="str">
        <f>IF(Source!R45=0, " ", Source!R45)</f>
        <v xml:space="preserve"> </v>
      </c>
      <c r="Y72">
        <f>IF(Source!U45=0, " ", ROUND(Source!U45,2))</f>
        <v>775.25</v>
      </c>
      <c r="Z72" t="str">
        <f>IF(Source!V45=0, " ", ROUND(Source!V45,2))</f>
        <v xml:space="preserve"> </v>
      </c>
    </row>
    <row r="73" spans="1:26" ht="14.25" x14ac:dyDescent="0.2">
      <c r="A73" s="25"/>
      <c r="B73" s="25"/>
      <c r="C73" s="25"/>
      <c r="D73" s="26"/>
      <c r="E73" s="34"/>
      <c r="F73" s="27">
        <f>IF(Source!AF45=0, " ", Source!AF45)</f>
        <v>719.7</v>
      </c>
      <c r="G73" s="27" t="str">
        <f>IF(Source!AE45=0, " ", Source!AE45)</f>
        <v xml:space="preserve"> </v>
      </c>
      <c r="H73" s="34"/>
      <c r="I73" s="34"/>
      <c r="J73" s="34"/>
      <c r="K73" s="28" t="str">
        <f>IF(Source!R45=0, " ", Source!R45)</f>
        <v xml:space="preserve"> </v>
      </c>
      <c r="L73" s="34"/>
      <c r="M73" s="27" t="str">
        <f>IF(Source!AI45=0, " ", ROUND(Source!AI45,2))</f>
        <v xml:space="preserve"> </v>
      </c>
      <c r="N73" s="27" t="str">
        <f>IF(Source!V45=0, " ", ROUND(Source!V45,2))</f>
        <v xml:space="preserve"> </v>
      </c>
    </row>
    <row r="74" spans="1:26" x14ac:dyDescent="0.2">
      <c r="A74" s="10"/>
      <c r="B74" s="10"/>
      <c r="C74" s="35" t="str">
        <f>"Объем: "&amp;Source!I45&amp;"=977/"&amp;"100"</f>
        <v>Объем: 9.77=977/100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26" x14ac:dyDescent="0.2">
      <c r="A75" s="70"/>
      <c r="B75" s="70"/>
      <c r="C75" s="36" t="str">
        <f>Source!EO45</f>
        <v>Поправка: М-ка 421/пр 04.08.20 п.58 п.п. б)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</row>
    <row r="76" spans="1:26" ht="153" x14ac:dyDescent="0.2">
      <c r="A76" s="70"/>
      <c r="B76" s="70"/>
      <c r="C76" s="36" t="str">
        <f>Source!CN45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  <row r="77" spans="1:26" ht="15" x14ac:dyDescent="0.2">
      <c r="A77" s="70"/>
      <c r="B77" s="70"/>
      <c r="C77" s="41" t="s">
        <v>136</v>
      </c>
      <c r="D77" s="42" t="str">
        <f>CONCATENATE(Source!AT45," %")</f>
        <v>112 %</v>
      </c>
      <c r="E77" s="42"/>
      <c r="F77" s="42"/>
      <c r="G77" s="42"/>
      <c r="H77" s="42"/>
      <c r="I77" s="43">
        <f>Source!X45</f>
        <v>7875</v>
      </c>
      <c r="J77" s="70"/>
      <c r="K77" s="70"/>
      <c r="L77" s="70"/>
      <c r="M77" s="70"/>
      <c r="N77" s="70"/>
    </row>
    <row r="78" spans="1:26" ht="15" x14ac:dyDescent="0.2">
      <c r="A78" s="70"/>
      <c r="B78" s="70"/>
      <c r="C78" s="41" t="s">
        <v>138</v>
      </c>
      <c r="D78" s="42" t="str">
        <f>CONCATENATE(Source!AU45," %")</f>
        <v>55.25 %</v>
      </c>
      <c r="E78" s="42"/>
      <c r="F78" s="42"/>
      <c r="G78" s="42"/>
      <c r="H78" s="42"/>
      <c r="I78" s="43">
        <f>Source!Y45</f>
        <v>3885</v>
      </c>
      <c r="J78" s="70"/>
      <c r="K78" s="70"/>
      <c r="L78" s="70"/>
      <c r="M78" s="70"/>
      <c r="N78" s="70"/>
    </row>
    <row r="79" spans="1:26" ht="14.25" x14ac:dyDescent="0.2">
      <c r="A79" s="37"/>
      <c r="B79" s="37"/>
      <c r="C79" s="44" t="s">
        <v>365</v>
      </c>
      <c r="D79" s="45"/>
      <c r="E79" s="45"/>
      <c r="F79" s="45"/>
      <c r="G79" s="45"/>
      <c r="H79" s="45"/>
      <c r="I79" s="46">
        <f>SUMIF(Source!AA45:'Source'!AA46, "=41557297", Source!GM45:'Source'!GM46)</f>
        <v>19528</v>
      </c>
      <c r="J79" s="37"/>
      <c r="K79" s="37"/>
      <c r="L79" s="37"/>
      <c r="M79" s="37"/>
      <c r="N79" s="37"/>
    </row>
    <row r="80" spans="1:26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14.25" x14ac:dyDescent="0.2">
      <c r="A81" s="62" t="str">
        <f>CONCATENATE("Итого по локальной смете ",IF(Source!G48&lt;&gt;"Новая локальная смета", Source!G48, ""))</f>
        <v>Итого по локальной смете Здание лабораторного корпуса инв.№ 10001452 (Полы)</v>
      </c>
      <c r="B81" s="62"/>
      <c r="C81" s="62"/>
      <c r="D81" s="62"/>
      <c r="E81" s="62"/>
      <c r="F81" s="62"/>
      <c r="G81" s="62"/>
      <c r="H81" s="62"/>
      <c r="I81" s="63">
        <f>IF(SUM(T24:T80)=0, " ", SUM(T24:T80))</f>
        <v>468136</v>
      </c>
      <c r="J81" s="63">
        <f>IF(SUM(V24:V80)=0, " ", SUM(V24:V80))</f>
        <v>27119</v>
      </c>
      <c r="K81" s="63">
        <f>IF(SUM(W24:W80)=0, " ", SUM(W24:W80))</f>
        <v>3089</v>
      </c>
      <c r="L81" s="63">
        <f>IF(SUM(U24:U80)=0, " ", SUM(U24:U80))</f>
        <v>391001</v>
      </c>
      <c r="M81" s="64"/>
      <c r="N81" s="63">
        <f>IF(SUM(Y24:Y80)=0, " ", SUM(Y24:Y80))</f>
        <v>2853.38</v>
      </c>
    </row>
    <row r="82" spans="1:14" ht="14.25" x14ac:dyDescent="0.2">
      <c r="A82" s="59"/>
      <c r="B82" s="59"/>
      <c r="C82" s="59"/>
      <c r="D82" s="59"/>
      <c r="E82" s="59"/>
      <c r="F82" s="59"/>
      <c r="G82" s="59"/>
      <c r="H82" s="59"/>
      <c r="I82" s="61"/>
      <c r="J82" s="61"/>
      <c r="K82" s="60">
        <f>IF(SUM(X24:X80)=0, " ", SUM(X24:X80))</f>
        <v>1081</v>
      </c>
      <c r="L82" s="61"/>
      <c r="M82" s="61"/>
      <c r="N82" s="60">
        <f>IF(SUM(Z24:Z80)=0, " ", SUM(Z24:Z80))</f>
        <v>95.460000000000008</v>
      </c>
    </row>
    <row r="83" spans="1:14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ht="16.5" x14ac:dyDescent="0.25">
      <c r="A84" s="65" t="str">
        <f>CONCATENATE("Итого по смете:  ", IF(Source!G12&lt;&gt;"Новый объект", Source!G12, ""))</f>
        <v>Итого по смете:  2. Здание лабораторного корпуса инв.№ 10001452 (Полы)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</row>
    <row r="85" spans="1:14" ht="15" x14ac:dyDescent="0.25">
      <c r="A85" s="66" t="str">
        <f>IF(Source!H150&lt;&gt; "", Source!H150, "" )</f>
        <v>Материалы по данным ДЛ и МТО (по справочнику МТР на базе SAP ERP на 2023 год)</v>
      </c>
      <c r="B85" s="66"/>
      <c r="C85" s="66"/>
      <c r="D85" s="66"/>
      <c r="E85" s="66"/>
      <c r="F85" s="66"/>
      <c r="G85" s="66"/>
      <c r="H85" s="66"/>
      <c r="I85" s="67">
        <f>Source!F150</f>
        <v>332084</v>
      </c>
      <c r="J85" s="37"/>
      <c r="K85" s="37"/>
      <c r="L85" s="37"/>
      <c r="M85" s="37"/>
      <c r="N85" s="37"/>
    </row>
    <row r="86" spans="1:14" ht="15" x14ac:dyDescent="0.25">
      <c r="A86" s="66" t="str">
        <f>IF(Source!H151&lt;&gt; "", Source!H151, "" )</f>
        <v>Оборудование по данным ДЛ и МТО (по справочнику МТР на базе SAP ERP на 2023 год)</v>
      </c>
      <c r="B86" s="66"/>
      <c r="C86" s="66"/>
      <c r="D86" s="66"/>
      <c r="E86" s="66"/>
      <c r="F86" s="66"/>
      <c r="G86" s="66"/>
      <c r="H86" s="66"/>
      <c r="I86" s="67">
        <f>Source!F151</f>
        <v>0</v>
      </c>
      <c r="J86" s="37"/>
      <c r="K86" s="37"/>
      <c r="L86" s="37"/>
      <c r="M86" s="37"/>
      <c r="N86" s="37"/>
    </row>
    <row r="87" spans="1:14" ht="15" x14ac:dyDescent="0.25">
      <c r="A87" s="66" t="str">
        <f>IF(Source!H152&lt;&gt; "", Source!H152, "" )</f>
        <v>Материалы в ФССЦ  в ценах 2000 г.</v>
      </c>
      <c r="B87" s="66"/>
      <c r="C87" s="66"/>
      <c r="D87" s="66"/>
      <c r="E87" s="66"/>
      <c r="F87" s="66"/>
      <c r="G87" s="66"/>
      <c r="H87" s="66"/>
      <c r="I87" s="67">
        <f>Source!F152</f>
        <v>58917</v>
      </c>
      <c r="J87" s="37"/>
      <c r="K87" s="37"/>
      <c r="L87" s="37"/>
      <c r="M87" s="37"/>
      <c r="N87" s="37"/>
    </row>
    <row r="88" spans="1:14" ht="15" x14ac:dyDescent="0.25">
      <c r="A88" s="66" t="str">
        <f>IF(Source!H153&lt;&gt; "", Source!H153, "" )</f>
        <v>Эксплуатация машин</v>
      </c>
      <c r="B88" s="66"/>
      <c r="C88" s="66"/>
      <c r="D88" s="66"/>
      <c r="E88" s="66"/>
      <c r="F88" s="66"/>
      <c r="G88" s="66"/>
      <c r="H88" s="66"/>
      <c r="I88" s="67">
        <f>Source!F153</f>
        <v>3089</v>
      </c>
      <c r="J88" s="37"/>
      <c r="K88" s="37"/>
      <c r="L88" s="37"/>
      <c r="M88" s="37"/>
      <c r="N88" s="37"/>
    </row>
    <row r="89" spans="1:14" ht="15" x14ac:dyDescent="0.25">
      <c r="A89" s="66" t="str">
        <f>IF(Source!H154&lt;&gt; "", Source!H154, "" )</f>
        <v>в т.ч. зарплата машинистов</v>
      </c>
      <c r="B89" s="66"/>
      <c r="C89" s="66"/>
      <c r="D89" s="66"/>
      <c r="E89" s="66"/>
      <c r="F89" s="66"/>
      <c r="G89" s="66"/>
      <c r="H89" s="66"/>
      <c r="I89" s="37"/>
      <c r="J89" s="37"/>
      <c r="K89" s="67">
        <f>Source!F154</f>
        <v>1081</v>
      </c>
      <c r="L89" s="37"/>
      <c r="M89" s="37"/>
      <c r="N89" s="37"/>
    </row>
    <row r="90" spans="1:14" ht="15" x14ac:dyDescent="0.25">
      <c r="A90" s="66" t="str">
        <f>IF(Source!H155&lt;&gt; "", Source!H155, "" )</f>
        <v>Основная заработная плата рабочих</v>
      </c>
      <c r="B90" s="66"/>
      <c r="C90" s="66"/>
      <c r="D90" s="66"/>
      <c r="E90" s="66"/>
      <c r="F90" s="66"/>
      <c r="G90" s="66"/>
      <c r="H90" s="66"/>
      <c r="I90" s="67">
        <f>Source!F155</f>
        <v>27119</v>
      </c>
      <c r="J90" s="37"/>
      <c r="K90" s="37"/>
      <c r="L90" s="37"/>
      <c r="M90" s="37"/>
      <c r="N90" s="37"/>
    </row>
    <row r="91" spans="1:14" ht="15" x14ac:dyDescent="0.25">
      <c r="A91" s="66" t="str">
        <f>IF(Source!H156&lt;&gt; "", Source!H156, "" )</f>
        <v>Трудозатраты строителей</v>
      </c>
      <c r="B91" s="66"/>
      <c r="C91" s="66"/>
      <c r="D91" s="66"/>
      <c r="E91" s="66"/>
      <c r="F91" s="66"/>
      <c r="G91" s="66"/>
      <c r="H91" s="66"/>
      <c r="I91" s="37"/>
      <c r="J91" s="37"/>
      <c r="K91" s="37"/>
      <c r="L91" s="37"/>
      <c r="M91" s="37"/>
      <c r="N91" s="67">
        <f>Source!F156</f>
        <v>2853.38</v>
      </c>
    </row>
    <row r="92" spans="1:14" ht="15" x14ac:dyDescent="0.25">
      <c r="A92" s="66" t="str">
        <f>IF(Source!H157&lt;&gt; "", Source!H157, "" )</f>
        <v>Трудозатраты машинистов</v>
      </c>
      <c r="B92" s="66"/>
      <c r="C92" s="66"/>
      <c r="D92" s="66"/>
      <c r="E92" s="66"/>
      <c r="F92" s="66"/>
      <c r="G92" s="66"/>
      <c r="H92" s="66"/>
      <c r="I92" s="37"/>
      <c r="J92" s="37"/>
      <c r="K92" s="37"/>
      <c r="L92" s="37"/>
      <c r="M92" s="37"/>
      <c r="N92" s="67">
        <f>Source!F157</f>
        <v>95.45</v>
      </c>
    </row>
    <row r="93" spans="1:14" ht="15" x14ac:dyDescent="0.25">
      <c r="A93" s="66" t="str">
        <f>IF(Source!H158&lt;&gt; "", Source!H158, "" )</f>
        <v>Погрузка, перевозка в ценах 2000 г.</v>
      </c>
      <c r="B93" s="66"/>
      <c r="C93" s="66"/>
      <c r="D93" s="66"/>
      <c r="E93" s="66"/>
      <c r="F93" s="66"/>
      <c r="G93" s="66"/>
      <c r="H93" s="66"/>
      <c r="I93" s="67">
        <f>Source!F158</f>
        <v>0</v>
      </c>
      <c r="J93" s="37"/>
      <c r="K93" s="37"/>
      <c r="L93" s="37"/>
      <c r="M93" s="37"/>
      <c r="N93" s="37"/>
    </row>
    <row r="94" spans="1:14" ht="15" x14ac:dyDescent="0.25">
      <c r="A94" s="66" t="str">
        <f>IF(Source!H159&lt;&gt; "", Source!H159, "" )</f>
        <v>Оборудование в ФССЦ  в ценах 2000 г.</v>
      </c>
      <c r="B94" s="66"/>
      <c r="C94" s="66"/>
      <c r="D94" s="66"/>
      <c r="E94" s="66"/>
      <c r="F94" s="66"/>
      <c r="G94" s="66"/>
      <c r="H94" s="66"/>
      <c r="I94" s="67">
        <f>Source!F159</f>
        <v>0</v>
      </c>
      <c r="J94" s="37"/>
      <c r="K94" s="37"/>
      <c r="L94" s="37"/>
      <c r="M94" s="37"/>
      <c r="N94" s="37"/>
    </row>
    <row r="95" spans="1:14" ht="15" x14ac:dyDescent="0.25">
      <c r="A95" s="66" t="str">
        <f>IF(Source!H160&lt;&gt; "", Source!H160, "" )</f>
        <v>Накладные расходы</v>
      </c>
      <c r="B95" s="66"/>
      <c r="C95" s="66"/>
      <c r="D95" s="66"/>
      <c r="E95" s="66"/>
      <c r="F95" s="66"/>
      <c r="G95" s="66"/>
      <c r="H95" s="66"/>
      <c r="I95" s="67">
        <f>Source!F160</f>
        <v>31446</v>
      </c>
      <c r="J95" s="37"/>
      <c r="K95" s="37"/>
      <c r="L95" s="37"/>
      <c r="M95" s="37"/>
      <c r="N95" s="37"/>
    </row>
    <row r="96" spans="1:14" ht="15" x14ac:dyDescent="0.25">
      <c r="A96" s="66" t="str">
        <f>IF(Source!H161&lt;&gt; "", Source!H161, "" )</f>
        <v>Сметная прибыль</v>
      </c>
      <c r="B96" s="66"/>
      <c r="C96" s="66"/>
      <c r="D96" s="66"/>
      <c r="E96" s="66"/>
      <c r="F96" s="66"/>
      <c r="G96" s="66"/>
      <c r="H96" s="66"/>
      <c r="I96" s="67">
        <f>Source!F161</f>
        <v>15481</v>
      </c>
      <c r="J96" s="37"/>
      <c r="K96" s="37"/>
      <c r="L96" s="37"/>
      <c r="M96" s="37"/>
      <c r="N96" s="37"/>
    </row>
    <row r="97" spans="1:34" ht="15" x14ac:dyDescent="0.25">
      <c r="A97" s="66" t="str">
        <f>IF(Source!H162&lt;&gt; "", Source!H162, "" )</f>
        <v>ИТОГО в ценах 2000 г. (без учета стоимости материалов по данным ДЛ и МТО)</v>
      </c>
      <c r="B97" s="66"/>
      <c r="C97" s="66"/>
      <c r="D97" s="66"/>
      <c r="E97" s="66"/>
      <c r="F97" s="66"/>
      <c r="G97" s="66"/>
      <c r="H97" s="66"/>
      <c r="I97" s="67">
        <f>Source!F162</f>
        <v>136052</v>
      </c>
      <c r="J97" s="37"/>
      <c r="K97" s="37"/>
      <c r="L97" s="37"/>
      <c r="M97" s="37"/>
      <c r="N97" s="37"/>
    </row>
    <row r="98" spans="1:34" ht="15" x14ac:dyDescent="0.25">
      <c r="A98" s="66" t="str">
        <f>IF(Source!H163&lt;&gt; "", Source!H163, "" )</f>
        <v>Индекс на ОЗП за 1 кв. 2023 г. по Тульской обл.</v>
      </c>
      <c r="B98" s="66"/>
      <c r="C98" s="66"/>
      <c r="D98" s="66"/>
      <c r="E98" s="66"/>
      <c r="F98" s="66"/>
      <c r="G98" s="66"/>
      <c r="H98" s="66"/>
      <c r="I98" s="68">
        <f>Source!F163</f>
        <v>30.71</v>
      </c>
      <c r="J98" s="37"/>
      <c r="K98" s="37"/>
      <c r="L98" s="37"/>
      <c r="M98" s="37"/>
      <c r="N98" s="37"/>
    </row>
    <row r="99" spans="1:34" ht="15" x14ac:dyDescent="0.25">
      <c r="A99" s="66" t="str">
        <f>IF(Source!H164&lt;&gt; "", Source!H164, "" )</f>
        <v>Основная заработная плата рабочих в ценах 1 кв. 2023 г.</v>
      </c>
      <c r="B99" s="66"/>
      <c r="C99" s="66"/>
      <c r="D99" s="66"/>
      <c r="E99" s="66"/>
      <c r="F99" s="66"/>
      <c r="G99" s="66"/>
      <c r="H99" s="66"/>
      <c r="I99" s="37"/>
      <c r="J99" s="67">
        <f>Source!F164</f>
        <v>832824.49</v>
      </c>
      <c r="K99" s="37"/>
      <c r="L99" s="37"/>
      <c r="M99" s="37"/>
      <c r="N99" s="37"/>
    </row>
    <row r="100" spans="1:34" ht="15" x14ac:dyDescent="0.25">
      <c r="A100" s="66" t="str">
        <f>IF(Source!H165&lt;&gt; "", Source!H165, "" )</f>
        <v>Индекс на ЭММ за 1 кв. 2023 г. по Тульской обл.</v>
      </c>
      <c r="B100" s="66"/>
      <c r="C100" s="66"/>
      <c r="D100" s="66"/>
      <c r="E100" s="66"/>
      <c r="F100" s="66"/>
      <c r="G100" s="66"/>
      <c r="H100" s="66"/>
      <c r="I100" s="68">
        <f>Source!F165</f>
        <v>12.1</v>
      </c>
      <c r="J100" s="37"/>
      <c r="K100" s="37"/>
      <c r="L100" s="37"/>
      <c r="M100" s="37"/>
      <c r="N100" s="37"/>
    </row>
    <row r="101" spans="1:34" ht="15" x14ac:dyDescent="0.25">
      <c r="A101" s="66" t="str">
        <f>IF(Source!H166&lt;&gt; "", Source!H166, "" )</f>
        <v>Эксплуатация машин в ценах 1 кв. 2023 г.</v>
      </c>
      <c r="B101" s="66"/>
      <c r="C101" s="66"/>
      <c r="D101" s="66"/>
      <c r="E101" s="66"/>
      <c r="F101" s="66"/>
      <c r="G101" s="66"/>
      <c r="H101" s="66"/>
      <c r="I101" s="37"/>
      <c r="J101" s="37"/>
      <c r="K101" s="67">
        <f>Source!F166</f>
        <v>37376.9</v>
      </c>
      <c r="L101" s="37"/>
      <c r="M101" s="37"/>
      <c r="N101" s="37"/>
    </row>
    <row r="102" spans="1:34" ht="15" x14ac:dyDescent="0.25">
      <c r="A102" s="66" t="str">
        <f>IF(Source!H167&lt;&gt; "", Source!H167, "" )</f>
        <v>Индекс на СтМат за 1 кв. 2023 г. по Тульской обл.</v>
      </c>
      <c r="B102" s="66"/>
      <c r="C102" s="66"/>
      <c r="D102" s="66"/>
      <c r="E102" s="66"/>
      <c r="F102" s="66"/>
      <c r="G102" s="66"/>
      <c r="H102" s="66"/>
      <c r="I102" s="68">
        <f>Source!F167</f>
        <v>6.87</v>
      </c>
      <c r="J102" s="37"/>
      <c r="K102" s="37"/>
      <c r="L102" s="37"/>
      <c r="M102" s="37"/>
      <c r="N102" s="37"/>
    </row>
    <row r="103" spans="1:34" ht="15" x14ac:dyDescent="0.25">
      <c r="A103" s="66" t="str">
        <f>IF(Source!H168&lt;&gt; "", Source!H168, "" )</f>
        <v>Стоимость материалов в ценах 1 кв. 2023 г.</v>
      </c>
      <c r="B103" s="66"/>
      <c r="C103" s="66"/>
      <c r="D103" s="66"/>
      <c r="E103" s="66"/>
      <c r="F103" s="66"/>
      <c r="G103" s="66"/>
      <c r="H103" s="66"/>
      <c r="I103" s="67">
        <f>Source!F168</f>
        <v>404759.79</v>
      </c>
      <c r="J103" s="37"/>
      <c r="K103" s="37"/>
      <c r="L103" s="37"/>
      <c r="M103" s="37"/>
      <c r="N103" s="37"/>
    </row>
    <row r="104" spans="1:34" ht="15" x14ac:dyDescent="0.25">
      <c r="A104" s="66" t="str">
        <f>IF(Source!H169&lt;&gt; "", Source!H169, "" )</f>
        <v>Индекс на оборудование (отрасль "Электроэнергетика" за 1 кв. 2023 г. по Тульской обл.)</v>
      </c>
      <c r="B104" s="66"/>
      <c r="C104" s="66"/>
      <c r="D104" s="66"/>
      <c r="E104" s="66"/>
      <c r="F104" s="66"/>
      <c r="G104" s="66"/>
      <c r="H104" s="66"/>
      <c r="I104" s="68">
        <f>Source!F169</f>
        <v>6.26</v>
      </c>
      <c r="J104" s="37"/>
      <c r="K104" s="37"/>
      <c r="L104" s="37"/>
      <c r="M104" s="37"/>
      <c r="N104" s="37"/>
      <c r="AH104" s="69" t="s">
        <v>167</v>
      </c>
    </row>
    <row r="105" spans="1:34" ht="15" x14ac:dyDescent="0.25">
      <c r="A105" s="66" t="str">
        <f>IF(Source!H170&lt;&gt; "", Source!H170, "" )</f>
        <v>Оборудование в ценах 1 кв. 2023 г. (без учета стоимости оборудования по данным ДЛ и МТО)</v>
      </c>
      <c r="B105" s="66"/>
      <c r="C105" s="66"/>
      <c r="D105" s="66"/>
      <c r="E105" s="66"/>
      <c r="F105" s="66"/>
      <c r="G105" s="66"/>
      <c r="H105" s="66"/>
      <c r="I105" s="67">
        <f>Source!F170</f>
        <v>0</v>
      </c>
      <c r="J105" s="37"/>
      <c r="K105" s="37"/>
      <c r="L105" s="37"/>
      <c r="M105" s="37"/>
      <c r="N105" s="37"/>
      <c r="AH105" s="69" t="s">
        <v>169</v>
      </c>
    </row>
    <row r="106" spans="1:34" ht="15" x14ac:dyDescent="0.25">
      <c r="A106" s="66" t="str">
        <f>IF(Source!H171&lt;&gt; "", Source!H171, "" )</f>
        <v>Индекс на "Автомобильные перевозки" 1 кв. 2023 г. по Тульской обл.</v>
      </c>
      <c r="B106" s="66"/>
      <c r="C106" s="66"/>
      <c r="D106" s="66"/>
      <c r="E106" s="66"/>
      <c r="F106" s="66"/>
      <c r="G106" s="66"/>
      <c r="H106" s="66"/>
      <c r="I106" s="68">
        <f>Source!F171</f>
        <v>11.87</v>
      </c>
      <c r="J106" s="37"/>
      <c r="K106" s="37"/>
      <c r="L106" s="37"/>
      <c r="M106" s="37"/>
      <c r="N106" s="37"/>
    </row>
    <row r="107" spans="1:34" ht="15" x14ac:dyDescent="0.25">
      <c r="A107" s="66" t="str">
        <f>IF(Source!H172&lt;&gt; "", Source!H172, "" )</f>
        <v>Погрузка, перевозка в ценах 1 кв. 2023 г.</v>
      </c>
      <c r="B107" s="66"/>
      <c r="C107" s="66"/>
      <c r="D107" s="66"/>
      <c r="E107" s="66"/>
      <c r="F107" s="66"/>
      <c r="G107" s="66"/>
      <c r="H107" s="66"/>
      <c r="I107" s="67">
        <f>Source!F172</f>
        <v>0</v>
      </c>
      <c r="J107" s="37"/>
      <c r="K107" s="37"/>
      <c r="L107" s="37"/>
      <c r="M107" s="37"/>
      <c r="N107" s="37"/>
    </row>
    <row r="108" spans="1:34" ht="15" x14ac:dyDescent="0.25">
      <c r="A108" s="66" t="str">
        <f>IF(Source!H173&lt;&gt; "", Source!H173, "" )</f>
        <v>Накладные расходы в ценах 1 кв. 2023 г.</v>
      </c>
      <c r="B108" s="66"/>
      <c r="C108" s="66"/>
      <c r="D108" s="66"/>
      <c r="E108" s="66"/>
      <c r="F108" s="66"/>
      <c r="G108" s="66"/>
      <c r="H108" s="66"/>
      <c r="I108" s="67">
        <f>Source!F173</f>
        <v>965706.66</v>
      </c>
      <c r="J108" s="37"/>
      <c r="K108" s="37"/>
      <c r="L108" s="37"/>
      <c r="M108" s="37"/>
      <c r="N108" s="37"/>
    </row>
    <row r="109" spans="1:34" ht="15" x14ac:dyDescent="0.25">
      <c r="A109" s="66" t="str">
        <f>IF(Source!H174&lt;&gt; "", Source!H174, "" )</f>
        <v>Сметная прибыль в ценах 1 кв. 2023 г.</v>
      </c>
      <c r="B109" s="66"/>
      <c r="C109" s="66"/>
      <c r="D109" s="66"/>
      <c r="E109" s="66"/>
      <c r="F109" s="66"/>
      <c r="G109" s="66"/>
      <c r="H109" s="66"/>
      <c r="I109" s="67">
        <f>Source!F174</f>
        <v>475421.51</v>
      </c>
      <c r="J109" s="37"/>
      <c r="K109" s="37"/>
      <c r="L109" s="37"/>
      <c r="M109" s="37"/>
      <c r="N109" s="37"/>
    </row>
    <row r="110" spans="1:34" ht="15" x14ac:dyDescent="0.25">
      <c r="A110" s="66" t="str">
        <f>IF(Source!H175&lt;&gt; "", Source!H175, "" )</f>
        <v>Итого в ценах 1 кв. 2023 г. (без учета стоимости материалов и оборудования  по данным ДЛ и МТО)</v>
      </c>
      <c r="B110" s="66"/>
      <c r="C110" s="66"/>
      <c r="D110" s="66"/>
      <c r="E110" s="66"/>
      <c r="F110" s="66"/>
      <c r="G110" s="66"/>
      <c r="H110" s="66"/>
      <c r="I110" s="67">
        <f>Source!F175</f>
        <v>2716089.35</v>
      </c>
      <c r="J110" s="37"/>
      <c r="K110" s="37"/>
      <c r="L110" s="37"/>
      <c r="M110" s="37"/>
      <c r="N110" s="37"/>
      <c r="AH110" s="69" t="s">
        <v>179</v>
      </c>
    </row>
    <row r="111" spans="1:34" ht="15" x14ac:dyDescent="0.25">
      <c r="A111" s="66" t="str">
        <f>IF(Source!H176&lt;&gt; "", Source!H176, "" )</f>
        <v>Индекс-дефлятор на 2023 год (апрель-декабрь)</v>
      </c>
      <c r="B111" s="66"/>
      <c r="C111" s="66"/>
      <c r="D111" s="66"/>
      <c r="E111" s="66"/>
      <c r="F111" s="66"/>
      <c r="G111" s="66"/>
      <c r="H111" s="66"/>
      <c r="I111" s="68">
        <f>Source!F176</f>
        <v>1.024</v>
      </c>
      <c r="J111" s="37"/>
      <c r="K111" s="37"/>
      <c r="L111" s="37"/>
      <c r="M111" s="37"/>
      <c r="N111" s="37"/>
    </row>
    <row r="112" spans="1:34" ht="15" x14ac:dyDescent="0.25">
      <c r="A112" s="66" t="str">
        <f>IF(Source!H177&lt;&gt; "", Source!H177, "" )</f>
        <v>Итого в ценах 2023 г. (без учета стоимости материалов и оборудования  по данным ДЛ и МТО)</v>
      </c>
      <c r="B112" s="66"/>
      <c r="C112" s="66"/>
      <c r="D112" s="66"/>
      <c r="E112" s="66"/>
      <c r="F112" s="66"/>
      <c r="G112" s="66"/>
      <c r="H112" s="66"/>
      <c r="I112" s="67">
        <f>Source!F177</f>
        <v>2781275.49</v>
      </c>
      <c r="J112" s="37"/>
      <c r="K112" s="37"/>
      <c r="L112" s="37"/>
      <c r="M112" s="37"/>
      <c r="N112" s="37"/>
      <c r="AH112" s="69" t="s">
        <v>183</v>
      </c>
    </row>
    <row r="113" spans="1:34" ht="15" x14ac:dyDescent="0.25">
      <c r="A113" s="66" t="str">
        <f>IF(Source!H178&lt;&gt; "", Source!H178, "" )</f>
        <v>Материалы по данным ДЛ и МТО (по справочнику МТР на базе SAP ERP на 2023 год)</v>
      </c>
      <c r="B113" s="66"/>
      <c r="C113" s="66"/>
      <c r="D113" s="66"/>
      <c r="E113" s="66"/>
      <c r="F113" s="66"/>
      <c r="G113" s="66"/>
      <c r="H113" s="66"/>
      <c r="I113" s="67">
        <f>Source!F178</f>
        <v>332084</v>
      </c>
      <c r="J113" s="37"/>
      <c r="K113" s="37"/>
      <c r="L113" s="37"/>
      <c r="M113" s="37"/>
      <c r="N113" s="37"/>
    </row>
    <row r="114" spans="1:34" ht="15" x14ac:dyDescent="0.25">
      <c r="A114" s="66" t="str">
        <f>IF(Source!H179&lt;&gt; "", Source!H179, "" )</f>
        <v>ЗСР, %</v>
      </c>
      <c r="B114" s="66"/>
      <c r="C114" s="66"/>
      <c r="D114" s="66"/>
      <c r="E114" s="66"/>
      <c r="F114" s="66"/>
      <c r="G114" s="66"/>
      <c r="H114" s="66"/>
      <c r="I114" s="68">
        <f>Source!F179</f>
        <v>2</v>
      </c>
      <c r="J114" s="37"/>
      <c r="K114" s="37"/>
      <c r="L114" s="37"/>
      <c r="M114" s="37"/>
      <c r="N114" s="37"/>
    </row>
    <row r="115" spans="1:34" ht="15" x14ac:dyDescent="0.25">
      <c r="A115" s="66" t="str">
        <f>IF(Source!H180&lt;&gt; "", Source!H180, "" )</f>
        <v>Материалы по данным ДЛ и МТО (по справочнику МТР на базе SAP ERP на 2023 год) с ЗСР</v>
      </c>
      <c r="B115" s="66"/>
      <c r="C115" s="66"/>
      <c r="D115" s="66"/>
      <c r="E115" s="66"/>
      <c r="F115" s="66"/>
      <c r="G115" s="66"/>
      <c r="H115" s="66"/>
      <c r="I115" s="67">
        <f>Source!F180</f>
        <v>338725.68</v>
      </c>
      <c r="J115" s="37"/>
      <c r="K115" s="37"/>
      <c r="L115" s="37"/>
      <c r="M115" s="37"/>
      <c r="N115" s="37"/>
      <c r="AH115" s="69" t="s">
        <v>188</v>
      </c>
    </row>
    <row r="116" spans="1:34" ht="15" x14ac:dyDescent="0.25">
      <c r="A116" s="66" t="str">
        <f>IF(Source!H181&lt;&gt; "", Source!H181, "" )</f>
        <v>Оборудование по данным ДЛ и МТО (по справочнику МТР на базе SAP ERP на 2023 год)</v>
      </c>
      <c r="B116" s="66"/>
      <c r="C116" s="66"/>
      <c r="D116" s="66"/>
      <c r="E116" s="66"/>
      <c r="F116" s="66"/>
      <c r="G116" s="66"/>
      <c r="H116" s="66"/>
      <c r="I116" s="67">
        <f>Source!F181</f>
        <v>0</v>
      </c>
      <c r="J116" s="37"/>
      <c r="K116" s="37"/>
      <c r="L116" s="37"/>
      <c r="M116" s="37"/>
      <c r="N116" s="37"/>
    </row>
    <row r="117" spans="1:34" ht="15" x14ac:dyDescent="0.25">
      <c r="A117" s="66" t="str">
        <f>IF(Source!H182&lt;&gt; "", Source!H182, "" )</f>
        <v>ЗСР, %</v>
      </c>
      <c r="B117" s="66"/>
      <c r="C117" s="66"/>
      <c r="D117" s="66"/>
      <c r="E117" s="66"/>
      <c r="F117" s="66"/>
      <c r="G117" s="66"/>
      <c r="H117" s="66"/>
      <c r="I117" s="68">
        <f>Source!F182</f>
        <v>1.2</v>
      </c>
      <c r="J117" s="37"/>
      <c r="K117" s="37"/>
      <c r="L117" s="37"/>
      <c r="M117" s="37"/>
      <c r="N117" s="37"/>
    </row>
    <row r="118" spans="1:34" ht="15" x14ac:dyDescent="0.25">
      <c r="A118" s="66" t="str">
        <f>IF(Source!H183&lt;&gt; "", Source!H183, "" )</f>
        <v>Оборудование по данным ДЛ и МТО (по справочнику МТР на базе SAP ERP на 2023 год) с ЗСР</v>
      </c>
      <c r="B118" s="66"/>
      <c r="C118" s="66"/>
      <c r="D118" s="66"/>
      <c r="E118" s="66"/>
      <c r="F118" s="66"/>
      <c r="G118" s="66"/>
      <c r="H118" s="66"/>
      <c r="I118" s="67">
        <f>Source!F183</f>
        <v>0</v>
      </c>
      <c r="J118" s="37"/>
      <c r="K118" s="37"/>
      <c r="L118" s="37"/>
      <c r="M118" s="37"/>
      <c r="N118" s="37"/>
      <c r="AH118" s="69" t="s">
        <v>192</v>
      </c>
    </row>
    <row r="119" spans="1:34" ht="15" x14ac:dyDescent="0.25">
      <c r="A119" s="66" t="str">
        <f>IF(Source!H184&lt;&gt; "", Source!H184, "" )</f>
        <v>ИТОГО Материалов и Оборудования (по справочнику МТР на базе SAP ERP на 2023 год) с ЗСР</v>
      </c>
      <c r="B119" s="66"/>
      <c r="C119" s="66"/>
      <c r="D119" s="66"/>
      <c r="E119" s="66"/>
      <c r="F119" s="66"/>
      <c r="G119" s="66"/>
      <c r="H119" s="66"/>
      <c r="I119" s="67">
        <f>Source!F184</f>
        <v>338725.68</v>
      </c>
      <c r="J119" s="37"/>
      <c r="K119" s="37"/>
      <c r="L119" s="37"/>
      <c r="M119" s="37"/>
      <c r="N119" s="37"/>
      <c r="AH119" s="69" t="s">
        <v>194</v>
      </c>
    </row>
    <row r="120" spans="1:34" ht="15" x14ac:dyDescent="0.25">
      <c r="A120" s="66" t="str">
        <f>IF(Source!H185&lt;&gt; "", Source!H185, "" )</f>
        <v>Материалы по данным ДЛ и МТО (средние цены 2023 год)</v>
      </c>
      <c r="B120" s="66"/>
      <c r="C120" s="66"/>
      <c r="D120" s="66"/>
      <c r="E120" s="66"/>
      <c r="F120" s="66"/>
      <c r="G120" s="66"/>
      <c r="H120" s="66"/>
      <c r="I120" s="67">
        <f>Source!F185</f>
        <v>0</v>
      </c>
      <c r="J120" s="37"/>
      <c r="K120" s="37"/>
      <c r="L120" s="37"/>
      <c r="M120" s="37"/>
      <c r="N120" s="37"/>
    </row>
    <row r="121" spans="1:34" ht="15" x14ac:dyDescent="0.25">
      <c r="A121" s="66" t="str">
        <f>IF(Source!H186&lt;&gt; "", Source!H186, "" )</f>
        <v>ЗСР, %</v>
      </c>
      <c r="B121" s="66"/>
      <c r="C121" s="66"/>
      <c r="D121" s="66"/>
      <c r="E121" s="66"/>
      <c r="F121" s="66"/>
      <c r="G121" s="66"/>
      <c r="H121" s="66"/>
      <c r="I121" s="67">
        <f>Source!F186</f>
        <v>2</v>
      </c>
      <c r="J121" s="37"/>
      <c r="K121" s="37"/>
      <c r="L121" s="37"/>
      <c r="M121" s="37"/>
      <c r="N121" s="37"/>
    </row>
    <row r="122" spans="1:34" ht="15" x14ac:dyDescent="0.25">
      <c r="A122" s="66" t="str">
        <f>IF(Source!H187&lt;&gt; "", Source!H187, "" )</f>
        <v>Материалы по данным ДЛ и МТО (средние цены 2023 год) с ЗСР</v>
      </c>
      <c r="B122" s="66"/>
      <c r="C122" s="66"/>
      <c r="D122" s="66"/>
      <c r="E122" s="66"/>
      <c r="F122" s="66"/>
      <c r="G122" s="66"/>
      <c r="H122" s="66"/>
      <c r="I122" s="67">
        <f>Source!F187</f>
        <v>0</v>
      </c>
      <c r="J122" s="37"/>
      <c r="K122" s="37"/>
      <c r="L122" s="37"/>
      <c r="M122" s="37"/>
      <c r="N122" s="37"/>
    </row>
    <row r="123" spans="1:34" ht="15" x14ac:dyDescent="0.25">
      <c r="A123" s="66" t="str">
        <f>IF(Source!H188&lt;&gt; "", Source!H188, "" )</f>
        <v>Оборудование по данным ДЛ и МТО (средние цены 2023 год)</v>
      </c>
      <c r="B123" s="66"/>
      <c r="C123" s="66"/>
      <c r="D123" s="66"/>
      <c r="E123" s="66"/>
      <c r="F123" s="66"/>
      <c r="G123" s="66"/>
      <c r="H123" s="66"/>
      <c r="I123" s="67">
        <f>Source!F188</f>
        <v>0</v>
      </c>
      <c r="J123" s="37"/>
      <c r="K123" s="37"/>
      <c r="L123" s="37"/>
      <c r="M123" s="37"/>
      <c r="N123" s="37"/>
    </row>
    <row r="124" spans="1:34" ht="15" x14ac:dyDescent="0.25">
      <c r="A124" s="66" t="str">
        <f>IF(Source!H189&lt;&gt; "", Source!H189, "" )</f>
        <v>ЗСР, %</v>
      </c>
      <c r="B124" s="66"/>
      <c r="C124" s="66"/>
      <c r="D124" s="66"/>
      <c r="E124" s="66"/>
      <c r="F124" s="66"/>
      <c r="G124" s="66"/>
      <c r="H124" s="66"/>
      <c r="I124" s="67">
        <f>Source!F189</f>
        <v>1.2</v>
      </c>
      <c r="J124" s="37"/>
      <c r="K124" s="37"/>
      <c r="L124" s="37"/>
      <c r="M124" s="37"/>
      <c r="N124" s="37"/>
    </row>
    <row r="125" spans="1:34" ht="15" x14ac:dyDescent="0.25">
      <c r="A125" s="66" t="str">
        <f>IF(Source!H190&lt;&gt; "", Source!H190, "" )</f>
        <v>Оборудование по данным ДЛ и МТО (средние цены 2023 год) с ЗСР</v>
      </c>
      <c r="B125" s="66"/>
      <c r="C125" s="66"/>
      <c r="D125" s="66"/>
      <c r="E125" s="66"/>
      <c r="F125" s="66"/>
      <c r="G125" s="66"/>
      <c r="H125" s="66"/>
      <c r="I125" s="67">
        <f>Source!F190</f>
        <v>0</v>
      </c>
      <c r="J125" s="37"/>
      <c r="K125" s="37"/>
      <c r="L125" s="37"/>
      <c r="M125" s="37"/>
      <c r="N125" s="37"/>
    </row>
    <row r="126" spans="1:34" ht="15" x14ac:dyDescent="0.25">
      <c r="A126" s="66" t="str">
        <f>IF(Source!H191&lt;&gt; "", Source!H191, "" )</f>
        <v>ИТОГО Материалы и Оборудование по данным ДЛ и МТО (средние цены на 2023 год) с ЗСР</v>
      </c>
      <c r="B126" s="66"/>
      <c r="C126" s="66"/>
      <c r="D126" s="66"/>
      <c r="E126" s="66"/>
      <c r="F126" s="66"/>
      <c r="G126" s="66"/>
      <c r="H126" s="66"/>
      <c r="I126" s="67">
        <f>Source!F191</f>
        <v>0</v>
      </c>
      <c r="J126" s="37"/>
      <c r="K126" s="37"/>
      <c r="L126" s="37"/>
      <c r="M126" s="37"/>
      <c r="N126" s="37"/>
    </row>
    <row r="127" spans="1:34" ht="15" x14ac:dyDescent="0.25">
      <c r="A127" s="66" t="str">
        <f>IF(Source!H192&lt;&gt; "", Source!H192, "" )</f>
        <v>ИТОГО по смете в ценах 2023 года</v>
      </c>
      <c r="B127" s="66"/>
      <c r="C127" s="66"/>
      <c r="D127" s="66"/>
      <c r="E127" s="66"/>
      <c r="F127" s="66"/>
      <c r="G127" s="66"/>
      <c r="H127" s="66"/>
      <c r="I127" s="67">
        <f>Source!F192</f>
        <v>3120001.17</v>
      </c>
      <c r="J127" s="37"/>
      <c r="K127" s="37"/>
      <c r="L127" s="37"/>
      <c r="M127" s="37"/>
      <c r="N127" s="37"/>
    </row>
    <row r="128" spans="1:34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</sheetData>
  <mergeCells count="82">
    <mergeCell ref="A123:H123"/>
    <mergeCell ref="A124:H124"/>
    <mergeCell ref="A125:H125"/>
    <mergeCell ref="A126:H126"/>
    <mergeCell ref="A127:H127"/>
    <mergeCell ref="A117:H117"/>
    <mergeCell ref="A118:H118"/>
    <mergeCell ref="A119:H119"/>
    <mergeCell ref="A120:H120"/>
    <mergeCell ref="A121:H121"/>
    <mergeCell ref="A122:H122"/>
    <mergeCell ref="A111:H111"/>
    <mergeCell ref="A112:H112"/>
    <mergeCell ref="A113:H113"/>
    <mergeCell ref="A114:H114"/>
    <mergeCell ref="A115:H115"/>
    <mergeCell ref="A116:H116"/>
    <mergeCell ref="A105:H105"/>
    <mergeCell ref="A106:H106"/>
    <mergeCell ref="A107:H107"/>
    <mergeCell ref="A108:H108"/>
    <mergeCell ref="A109:H109"/>
    <mergeCell ref="A110:H110"/>
    <mergeCell ref="A99:H99"/>
    <mergeCell ref="A100:H100"/>
    <mergeCell ref="A101:H101"/>
    <mergeCell ref="A102:H102"/>
    <mergeCell ref="A103:H103"/>
    <mergeCell ref="A104:H104"/>
    <mergeCell ref="A93:H93"/>
    <mergeCell ref="A94:H94"/>
    <mergeCell ref="A95:H95"/>
    <mergeCell ref="A96:H96"/>
    <mergeCell ref="A97:H97"/>
    <mergeCell ref="A98:H98"/>
    <mergeCell ref="A87:H87"/>
    <mergeCell ref="A88:H88"/>
    <mergeCell ref="A89:H89"/>
    <mergeCell ref="A90:H90"/>
    <mergeCell ref="A91:H91"/>
    <mergeCell ref="A92:H92"/>
    <mergeCell ref="A24:N24"/>
    <mergeCell ref="A25:N25"/>
    <mergeCell ref="A81:H82"/>
    <mergeCell ref="A84:N84"/>
    <mergeCell ref="A85:H85"/>
    <mergeCell ref="A86:H86"/>
    <mergeCell ref="M18:N18"/>
    <mergeCell ref="F19:F20"/>
    <mergeCell ref="G19:G20"/>
    <mergeCell ref="H19:H21"/>
    <mergeCell ref="I19:I21"/>
    <mergeCell ref="J19:J21"/>
    <mergeCell ref="K19:K20"/>
    <mergeCell ref="L19:L21"/>
    <mergeCell ref="M19:N19"/>
    <mergeCell ref="M20:N20"/>
    <mergeCell ref="A15:L15"/>
    <mergeCell ref="A16:L16"/>
    <mergeCell ref="A17:L17"/>
    <mergeCell ref="A18:A21"/>
    <mergeCell ref="B18:B21"/>
    <mergeCell ref="C18:C21"/>
    <mergeCell ref="D18:D21"/>
    <mergeCell ref="E18:E21"/>
    <mergeCell ref="F18:H18"/>
    <mergeCell ref="I18:L18"/>
    <mergeCell ref="A8:N8"/>
    <mergeCell ref="A9:N9"/>
    <mergeCell ref="A11:L11"/>
    <mergeCell ref="A12:L12"/>
    <mergeCell ref="A13:L13"/>
    <mergeCell ref="A14:L14"/>
    <mergeCell ref="A1:C1"/>
    <mergeCell ref="B2:E2"/>
    <mergeCell ref="B3:E3"/>
    <mergeCell ref="B4:E4"/>
    <mergeCell ref="B5:E5"/>
    <mergeCell ref="K2:N2"/>
    <mergeCell ref="K3:N3"/>
    <mergeCell ref="K4:N4"/>
    <mergeCell ref="K5:N5"/>
  </mergeCells>
  <pageMargins left="0.4" right="0.2" top="0.4" bottom="0.4" header="0.2" footer="0.2"/>
  <pageSetup paperSize="9" scale="71" fitToHeight="0" orientation="landscape" r:id="rId1"/>
  <headerFooter>
    <oddHeader>&amp;L&amp;8ПАО "Россети Центр и Приволжье"  Доп. раб. место  FStS-0037890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1"/>
  <sheetViews>
    <sheetView workbookViewId="0">
      <selection activeCell="A217" sqref="A217:O2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37890</v>
      </c>
      <c r="M1">
        <v>10</v>
      </c>
      <c r="N1">
        <v>11</v>
      </c>
      <c r="O1">
        <v>6</v>
      </c>
      <c r="P1">
        <v>0</v>
      </c>
      <c r="Q1">
        <v>5</v>
      </c>
    </row>
    <row r="12" spans="1:133" x14ac:dyDescent="0.2">
      <c r="A12" s="1">
        <v>1</v>
      </c>
      <c r="B12" s="1">
        <v>216</v>
      </c>
      <c r="C12" s="1">
        <v>0</v>
      </c>
      <c r="D12" s="1">
        <f>ROW(A121)</f>
        <v>121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524296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333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B121</f>
        <v>216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2</v>
      </c>
      <c r="G18" s="3" t="str">
        <f t="shared" si="0"/>
        <v>2. Здание лабораторного корпуса инв.№ 10001452 (Полы)</v>
      </c>
      <c r="H18" s="3"/>
      <c r="I18" s="3"/>
      <c r="J18" s="3"/>
      <c r="K18" s="3"/>
      <c r="L18" s="3"/>
      <c r="M18" s="3"/>
      <c r="N18" s="3"/>
      <c r="O18" s="3">
        <f t="shared" ref="O18:AT18" si="1">O121</f>
        <v>421209</v>
      </c>
      <c r="P18" s="3">
        <f t="shared" si="1"/>
        <v>391001</v>
      </c>
      <c r="Q18" s="3">
        <f t="shared" si="1"/>
        <v>3089</v>
      </c>
      <c r="R18" s="3">
        <f t="shared" si="1"/>
        <v>1081</v>
      </c>
      <c r="S18" s="3">
        <f t="shared" si="1"/>
        <v>27119</v>
      </c>
      <c r="T18" s="3">
        <f t="shared" si="1"/>
        <v>0</v>
      </c>
      <c r="U18" s="3">
        <f t="shared" si="1"/>
        <v>2853.3754919999997</v>
      </c>
      <c r="V18" s="3">
        <f t="shared" si="1"/>
        <v>95.4529</v>
      </c>
      <c r="W18" s="3">
        <f t="shared" si="1"/>
        <v>0</v>
      </c>
      <c r="X18" s="3">
        <f t="shared" si="1"/>
        <v>31446</v>
      </c>
      <c r="Y18" s="3">
        <f t="shared" si="1"/>
        <v>15481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468136</v>
      </c>
      <c r="AS18" s="3">
        <f t="shared" si="1"/>
        <v>468136</v>
      </c>
      <c r="AT18" s="3">
        <f t="shared" si="1"/>
        <v>0</v>
      </c>
      <c r="AU18" s="3">
        <f t="shared" ref="AU18:BZ18" si="2">AU121</f>
        <v>0</v>
      </c>
      <c r="AV18" s="3">
        <f t="shared" si="2"/>
        <v>391001</v>
      </c>
      <c r="AW18" s="3">
        <f t="shared" si="2"/>
        <v>391001</v>
      </c>
      <c r="AX18" s="3">
        <f t="shared" si="2"/>
        <v>0</v>
      </c>
      <c r="AY18" s="3">
        <f t="shared" si="2"/>
        <v>391001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CA121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DG121</f>
        <v>421209</v>
      </c>
      <c r="DH18" s="4">
        <f t="shared" si="4"/>
        <v>391001</v>
      </c>
      <c r="DI18" s="4">
        <f t="shared" si="4"/>
        <v>3089</v>
      </c>
      <c r="DJ18" s="4">
        <f t="shared" si="4"/>
        <v>1081</v>
      </c>
      <c r="DK18" s="4">
        <f t="shared" si="4"/>
        <v>27119</v>
      </c>
      <c r="DL18" s="4">
        <f t="shared" si="4"/>
        <v>0</v>
      </c>
      <c r="DM18" s="4">
        <f t="shared" si="4"/>
        <v>2853.3754919999997</v>
      </c>
      <c r="DN18" s="4">
        <f t="shared" si="4"/>
        <v>95.4529</v>
      </c>
      <c r="DO18" s="4">
        <f t="shared" si="4"/>
        <v>0</v>
      </c>
      <c r="DP18" s="4">
        <f t="shared" si="4"/>
        <v>31446</v>
      </c>
      <c r="DQ18" s="4">
        <f t="shared" si="4"/>
        <v>15481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468136</v>
      </c>
      <c r="EK18" s="4">
        <f t="shared" si="4"/>
        <v>468136</v>
      </c>
      <c r="EL18" s="4">
        <f t="shared" si="4"/>
        <v>0</v>
      </c>
      <c r="EM18" s="4">
        <f t="shared" ref="EM18:FR18" si="5">EM121</f>
        <v>0</v>
      </c>
      <c r="EN18" s="4">
        <f t="shared" si="5"/>
        <v>391001</v>
      </c>
      <c r="EO18" s="4">
        <f t="shared" si="5"/>
        <v>391001</v>
      </c>
      <c r="EP18" s="4">
        <f t="shared" si="5"/>
        <v>0</v>
      </c>
      <c r="EQ18" s="4">
        <f t="shared" si="5"/>
        <v>391001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FS121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ROW(A48)</f>
        <v>48</v>
      </c>
      <c r="E20" s="1"/>
      <c r="F20" s="1" t="s">
        <v>4</v>
      </c>
      <c r="G20" s="1" t="s">
        <v>14</v>
      </c>
      <c r="H20" s="1" t="s">
        <v>6</v>
      </c>
      <c r="I20" s="1">
        <v>0</v>
      </c>
      <c r="J20" s="1" t="s">
        <v>6</v>
      </c>
      <c r="K20" s="1">
        <v>-1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B48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2</v>
      </c>
      <c r="G22" s="3" t="str">
        <f t="shared" si="7"/>
        <v>Здание лабораторного корпуса инв.№ 10001452 (Полы)</v>
      </c>
      <c r="H22" s="3"/>
      <c r="I22" s="3"/>
      <c r="J22" s="3"/>
      <c r="K22" s="3"/>
      <c r="L22" s="3"/>
      <c r="M22" s="3"/>
      <c r="N22" s="3"/>
      <c r="O22" s="3">
        <f t="shared" ref="O22:AT22" si="8">O48</f>
        <v>421209</v>
      </c>
      <c r="P22" s="3">
        <f t="shared" si="8"/>
        <v>391001</v>
      </c>
      <c r="Q22" s="3">
        <f t="shared" si="8"/>
        <v>3089</v>
      </c>
      <c r="R22" s="3">
        <f t="shared" si="8"/>
        <v>1081</v>
      </c>
      <c r="S22" s="3">
        <f t="shared" si="8"/>
        <v>27119</v>
      </c>
      <c r="T22" s="3">
        <f t="shared" si="8"/>
        <v>0</v>
      </c>
      <c r="U22" s="3">
        <f t="shared" si="8"/>
        <v>2853.3754919999997</v>
      </c>
      <c r="V22" s="3">
        <f t="shared" si="8"/>
        <v>95.4529</v>
      </c>
      <c r="W22" s="3">
        <f t="shared" si="8"/>
        <v>0</v>
      </c>
      <c r="X22" s="3">
        <f t="shared" si="8"/>
        <v>31446</v>
      </c>
      <c r="Y22" s="3">
        <f t="shared" si="8"/>
        <v>15481</v>
      </c>
      <c r="Z22" s="3">
        <f t="shared" si="8"/>
        <v>0</v>
      </c>
      <c r="AA22" s="3">
        <f t="shared" si="8"/>
        <v>0</v>
      </c>
      <c r="AB22" s="3">
        <f t="shared" si="8"/>
        <v>421209</v>
      </c>
      <c r="AC22" s="3">
        <f t="shared" si="8"/>
        <v>391001</v>
      </c>
      <c r="AD22" s="3">
        <f t="shared" si="8"/>
        <v>3089</v>
      </c>
      <c r="AE22" s="3">
        <f t="shared" si="8"/>
        <v>1081</v>
      </c>
      <c r="AF22" s="3">
        <f t="shared" si="8"/>
        <v>27119</v>
      </c>
      <c r="AG22" s="3">
        <f t="shared" si="8"/>
        <v>0</v>
      </c>
      <c r="AH22" s="3">
        <f t="shared" si="8"/>
        <v>2853.3754919999997</v>
      </c>
      <c r="AI22" s="3">
        <f t="shared" si="8"/>
        <v>95.4529</v>
      </c>
      <c r="AJ22" s="3">
        <f t="shared" si="8"/>
        <v>0</v>
      </c>
      <c r="AK22" s="3">
        <f t="shared" si="8"/>
        <v>31446</v>
      </c>
      <c r="AL22" s="3">
        <f t="shared" si="8"/>
        <v>15481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468136</v>
      </c>
      <c r="AS22" s="3">
        <f t="shared" si="8"/>
        <v>468136</v>
      </c>
      <c r="AT22" s="3">
        <f t="shared" si="8"/>
        <v>0</v>
      </c>
      <c r="AU22" s="3">
        <f t="shared" ref="AU22:BZ22" si="9">AU48</f>
        <v>0</v>
      </c>
      <c r="AV22" s="3">
        <f t="shared" si="9"/>
        <v>391001</v>
      </c>
      <c r="AW22" s="3">
        <f t="shared" si="9"/>
        <v>391001</v>
      </c>
      <c r="AX22" s="3">
        <f t="shared" si="9"/>
        <v>0</v>
      </c>
      <c r="AY22" s="3">
        <f t="shared" si="9"/>
        <v>391001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CA48</f>
        <v>468136</v>
      </c>
      <c r="CB22" s="3">
        <f t="shared" si="10"/>
        <v>468136</v>
      </c>
      <c r="CC22" s="3">
        <f t="shared" si="10"/>
        <v>0</v>
      </c>
      <c r="CD22" s="3">
        <f t="shared" si="10"/>
        <v>0</v>
      </c>
      <c r="CE22" s="3">
        <f t="shared" si="10"/>
        <v>391001</v>
      </c>
      <c r="CF22" s="3">
        <f t="shared" si="10"/>
        <v>391001</v>
      </c>
      <c r="CG22" s="3">
        <f t="shared" si="10"/>
        <v>0</v>
      </c>
      <c r="CH22" s="3">
        <f t="shared" si="10"/>
        <v>391001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DG48</f>
        <v>421209</v>
      </c>
      <c r="DH22" s="4">
        <f t="shared" si="11"/>
        <v>391001</v>
      </c>
      <c r="DI22" s="4">
        <f t="shared" si="11"/>
        <v>3089</v>
      </c>
      <c r="DJ22" s="4">
        <f t="shared" si="11"/>
        <v>1081</v>
      </c>
      <c r="DK22" s="4">
        <f t="shared" si="11"/>
        <v>27119</v>
      </c>
      <c r="DL22" s="4">
        <f t="shared" si="11"/>
        <v>0</v>
      </c>
      <c r="DM22" s="4">
        <f t="shared" si="11"/>
        <v>2853.3754919999997</v>
      </c>
      <c r="DN22" s="4">
        <f t="shared" si="11"/>
        <v>95.4529</v>
      </c>
      <c r="DO22" s="4">
        <f t="shared" si="11"/>
        <v>0</v>
      </c>
      <c r="DP22" s="4">
        <f t="shared" si="11"/>
        <v>31446</v>
      </c>
      <c r="DQ22" s="4">
        <f t="shared" si="11"/>
        <v>15481</v>
      </c>
      <c r="DR22" s="4">
        <f t="shared" si="11"/>
        <v>0</v>
      </c>
      <c r="DS22" s="4">
        <f t="shared" si="11"/>
        <v>0</v>
      </c>
      <c r="DT22" s="4">
        <f t="shared" si="11"/>
        <v>421209</v>
      </c>
      <c r="DU22" s="4">
        <f t="shared" si="11"/>
        <v>391001</v>
      </c>
      <c r="DV22" s="4">
        <f t="shared" si="11"/>
        <v>3089</v>
      </c>
      <c r="DW22" s="4">
        <f t="shared" si="11"/>
        <v>1081</v>
      </c>
      <c r="DX22" s="4">
        <f t="shared" si="11"/>
        <v>27119</v>
      </c>
      <c r="DY22" s="4">
        <f t="shared" si="11"/>
        <v>0</v>
      </c>
      <c r="DZ22" s="4">
        <f t="shared" si="11"/>
        <v>2853.3754919999997</v>
      </c>
      <c r="EA22" s="4">
        <f t="shared" si="11"/>
        <v>95.4529</v>
      </c>
      <c r="EB22" s="4">
        <f t="shared" si="11"/>
        <v>0</v>
      </c>
      <c r="EC22" s="4">
        <f t="shared" si="11"/>
        <v>31446</v>
      </c>
      <c r="ED22" s="4">
        <f t="shared" si="11"/>
        <v>15481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468136</v>
      </c>
      <c r="EK22" s="4">
        <f t="shared" si="11"/>
        <v>468136</v>
      </c>
      <c r="EL22" s="4">
        <f t="shared" si="11"/>
        <v>0</v>
      </c>
      <c r="EM22" s="4">
        <f t="shared" ref="EM22:FR22" si="12">EM48</f>
        <v>0</v>
      </c>
      <c r="EN22" s="4">
        <f t="shared" si="12"/>
        <v>391001</v>
      </c>
      <c r="EO22" s="4">
        <f t="shared" si="12"/>
        <v>391001</v>
      </c>
      <c r="EP22" s="4">
        <f t="shared" si="12"/>
        <v>0</v>
      </c>
      <c r="EQ22" s="4">
        <f t="shared" si="12"/>
        <v>391001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FS48</f>
        <v>468136</v>
      </c>
      <c r="FT22" s="4">
        <f t="shared" si="13"/>
        <v>468136</v>
      </c>
      <c r="FU22" s="4">
        <f t="shared" si="13"/>
        <v>0</v>
      </c>
      <c r="FV22" s="4">
        <f t="shared" si="13"/>
        <v>0</v>
      </c>
      <c r="FW22" s="4">
        <f t="shared" si="13"/>
        <v>391001</v>
      </c>
      <c r="FX22" s="4">
        <f t="shared" si="13"/>
        <v>391001</v>
      </c>
      <c r="FY22" s="4">
        <f t="shared" si="13"/>
        <v>0</v>
      </c>
      <c r="FZ22" s="4">
        <f t="shared" si="13"/>
        <v>391001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19</v>
      </c>
      <c r="B24" s="2">
        <v>1</v>
      </c>
      <c r="C24" s="2"/>
      <c r="D24" s="2"/>
      <c r="E24" s="2"/>
      <c r="F24" s="2" t="s">
        <v>6</v>
      </c>
      <c r="G24" s="2" t="s">
        <v>334</v>
      </c>
      <c r="H24" s="2" t="s">
        <v>6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>
        <v>1</v>
      </c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17</v>
      </c>
      <c r="B25" s="2">
        <v>1</v>
      </c>
      <c r="C25" s="2">
        <f>ROW(SmtRes!A15)</f>
        <v>15</v>
      </c>
      <c r="D25" s="2">
        <f>ROW(EtalonRes!A15)</f>
        <v>15</v>
      </c>
      <c r="E25" s="2" t="s">
        <v>15</v>
      </c>
      <c r="F25" s="2" t="s">
        <v>16</v>
      </c>
      <c r="G25" s="2" t="s">
        <v>17</v>
      </c>
      <c r="H25" s="2" t="s">
        <v>18</v>
      </c>
      <c r="I25" s="2">
        <f>ROUND(977/100,9)</f>
        <v>9.77</v>
      </c>
      <c r="J25" s="2">
        <v>0</v>
      </c>
      <c r="K25" s="2">
        <f>ROUND(977/100,9)</f>
        <v>9.77</v>
      </c>
      <c r="L25" s="2"/>
      <c r="M25" s="2"/>
      <c r="N25" s="2"/>
      <c r="O25" s="2">
        <f t="shared" ref="O25:O46" si="14">ROUND(CP25,0)</f>
        <v>50288</v>
      </c>
      <c r="P25" s="2">
        <f t="shared" ref="P25:P46" si="15">ROUND(CQ25*I25,0)</f>
        <v>33489</v>
      </c>
      <c r="Q25" s="2">
        <f t="shared" ref="Q25:Q46" si="16">ROUND(CR25*I25,0)</f>
        <v>968</v>
      </c>
      <c r="R25" s="2">
        <f t="shared" ref="R25:R46" si="17">ROUND(CS25*I25,0)</f>
        <v>643</v>
      </c>
      <c r="S25" s="2">
        <f t="shared" ref="S25:S46" si="18">ROUND(CT25*I25,0)</f>
        <v>15831</v>
      </c>
      <c r="T25" s="2">
        <f t="shared" ref="T25:T46" si="19">ROUND(CU25*I25,0)</f>
        <v>0</v>
      </c>
      <c r="U25" s="2">
        <f t="shared" ref="U25:U46" si="20">CV25*I25</f>
        <v>1550.4989999999998</v>
      </c>
      <c r="V25" s="2">
        <f t="shared" ref="V25:V46" si="21">CW25*I25</f>
        <v>63.016500000000001</v>
      </c>
      <c r="W25" s="2">
        <f t="shared" ref="W25:W46" si="22">ROUND(CX25*I25,0)</f>
        <v>0</v>
      </c>
      <c r="X25" s="2">
        <f t="shared" ref="X25:X46" si="23">ROUND(CY25,0)</f>
        <v>18451</v>
      </c>
      <c r="Y25" s="2">
        <f t="shared" ref="Y25:Y46" si="24">ROUND(CZ25,0)</f>
        <v>9102</v>
      </c>
      <c r="Z25" s="2"/>
      <c r="AA25" s="2">
        <v>41557297</v>
      </c>
      <c r="AB25" s="2">
        <f t="shared" ref="AB25:AB46" si="25">ROUND((AC25+AD25+AF25),2)</f>
        <v>5147.1499999999996</v>
      </c>
      <c r="AC25" s="2">
        <f t="shared" ref="AC25:AC36" si="26">ROUND((ES25),2)</f>
        <v>3427.78</v>
      </c>
      <c r="AD25" s="2">
        <f>ROUND(((((ET25*1.25))-((EU25*1.25)))+AE25),2)</f>
        <v>99.04</v>
      </c>
      <c r="AE25" s="2">
        <f>ROUND(((EU25*1.25)),2)</f>
        <v>65.849999999999994</v>
      </c>
      <c r="AF25" s="2">
        <f>ROUND(((EV25*1.15)),2)</f>
        <v>1620.33</v>
      </c>
      <c r="AG25" s="2">
        <f t="shared" ref="AG25:AG46" si="27">ROUND((AP25),2)</f>
        <v>0</v>
      </c>
      <c r="AH25" s="2">
        <f>((EW25*1.15))</f>
        <v>158.69999999999999</v>
      </c>
      <c r="AI25" s="2">
        <f>((EX25*1.25))</f>
        <v>6.45</v>
      </c>
      <c r="AJ25" s="2">
        <f t="shared" ref="AJ25:AJ46" si="28">(AS25)</f>
        <v>0</v>
      </c>
      <c r="AK25" s="2">
        <v>4915.99</v>
      </c>
      <c r="AL25" s="2">
        <v>3427.78</v>
      </c>
      <c r="AM25" s="2">
        <v>79.23</v>
      </c>
      <c r="AN25" s="2">
        <v>52.68</v>
      </c>
      <c r="AO25" s="2">
        <v>1408.98</v>
      </c>
      <c r="AP25" s="2">
        <v>0</v>
      </c>
      <c r="AQ25" s="2">
        <v>138</v>
      </c>
      <c r="AR25" s="2">
        <v>5.16</v>
      </c>
      <c r="AS25" s="2">
        <v>0</v>
      </c>
      <c r="AT25" s="2">
        <v>112</v>
      </c>
      <c r="AU25" s="2">
        <v>55.25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6</v>
      </c>
      <c r="BE25" s="2" t="s">
        <v>6</v>
      </c>
      <c r="BF25" s="2" t="s">
        <v>6</v>
      </c>
      <c r="BG25" s="2" t="s">
        <v>6</v>
      </c>
      <c r="BH25" s="2">
        <v>0</v>
      </c>
      <c r="BI25" s="2">
        <v>1</v>
      </c>
      <c r="BJ25" s="2" t="s">
        <v>19</v>
      </c>
      <c r="BK25" s="2"/>
      <c r="BL25" s="2"/>
      <c r="BM25" s="2">
        <v>11001</v>
      </c>
      <c r="BN25" s="2">
        <v>0</v>
      </c>
      <c r="BO25" s="2" t="s">
        <v>6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6</v>
      </c>
      <c r="BZ25" s="2">
        <v>112</v>
      </c>
      <c r="CA25" s="2">
        <v>65</v>
      </c>
      <c r="CB25" s="2" t="s">
        <v>6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335</v>
      </c>
      <c r="CO25" s="2">
        <v>0</v>
      </c>
      <c r="CP25" s="2">
        <f t="shared" ref="CP25:CP46" si="29">(P25+Q25+S25)</f>
        <v>50288</v>
      </c>
      <c r="CQ25" s="2">
        <f t="shared" ref="CQ25:CQ46" si="30">AC25*BC25</f>
        <v>3427.78</v>
      </c>
      <c r="CR25" s="2">
        <f t="shared" ref="CR25:CR46" si="31">AD25*BB25</f>
        <v>99.04</v>
      </c>
      <c r="CS25" s="2">
        <f t="shared" ref="CS25:CS46" si="32">AE25*BS25</f>
        <v>65.849999999999994</v>
      </c>
      <c r="CT25" s="2">
        <f t="shared" ref="CT25:CT46" si="33">AF25*BA25</f>
        <v>1620.33</v>
      </c>
      <c r="CU25" s="2">
        <f t="shared" ref="CU25:CU46" si="34">AG25</f>
        <v>0</v>
      </c>
      <c r="CV25" s="2">
        <f t="shared" ref="CV25:CV46" si="35">AH25</f>
        <v>158.69999999999999</v>
      </c>
      <c r="CW25" s="2">
        <f t="shared" ref="CW25:CW46" si="36">AI25</f>
        <v>6.45</v>
      </c>
      <c r="CX25" s="2">
        <f t="shared" ref="CX25:CX46" si="37">AJ25</f>
        <v>0</v>
      </c>
      <c r="CY25" s="2">
        <f t="shared" ref="CY25:CY46" si="38">(((S25+R25)*AT25)/100)</f>
        <v>18450.88</v>
      </c>
      <c r="CZ25" s="2">
        <f t="shared" ref="CZ25:CZ46" si="39">(((S25+R25)*AU25)/100)</f>
        <v>9101.8850000000002</v>
      </c>
      <c r="DA25" s="2"/>
      <c r="DB25" s="2"/>
      <c r="DC25" s="2" t="s">
        <v>6</v>
      </c>
      <c r="DD25" s="2" t="s">
        <v>6</v>
      </c>
      <c r="DE25" s="2" t="s">
        <v>20</v>
      </c>
      <c r="DF25" s="2" t="s">
        <v>20</v>
      </c>
      <c r="DG25" s="2" t="s">
        <v>21</v>
      </c>
      <c r="DH25" s="2" t="s">
        <v>6</v>
      </c>
      <c r="DI25" s="2" t="s">
        <v>21</v>
      </c>
      <c r="DJ25" s="2" t="s">
        <v>20</v>
      </c>
      <c r="DK25" s="2" t="s">
        <v>6</v>
      </c>
      <c r="DL25" s="2" t="s">
        <v>6</v>
      </c>
      <c r="DM25" s="2" t="s">
        <v>22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1005</v>
      </c>
      <c r="DV25" s="2" t="s">
        <v>18</v>
      </c>
      <c r="DW25" s="2" t="s">
        <v>18</v>
      </c>
      <c r="DX25" s="2">
        <v>100</v>
      </c>
      <c r="DY25" s="2"/>
      <c r="DZ25" s="2" t="s">
        <v>6</v>
      </c>
      <c r="EA25" s="2" t="s">
        <v>6</v>
      </c>
      <c r="EB25" s="2" t="s">
        <v>6</v>
      </c>
      <c r="EC25" s="2" t="s">
        <v>6</v>
      </c>
      <c r="ED25" s="2"/>
      <c r="EE25" s="2">
        <v>41156925</v>
      </c>
      <c r="EF25" s="2">
        <v>2</v>
      </c>
      <c r="EG25" s="2" t="s">
        <v>23</v>
      </c>
      <c r="EH25" s="2">
        <v>11</v>
      </c>
      <c r="EI25" s="2" t="s">
        <v>24</v>
      </c>
      <c r="EJ25" s="2">
        <v>1</v>
      </c>
      <c r="EK25" s="2">
        <v>11001</v>
      </c>
      <c r="EL25" s="2" t="s">
        <v>24</v>
      </c>
      <c r="EM25" s="2" t="s">
        <v>25</v>
      </c>
      <c r="EN25" s="2"/>
      <c r="EO25" s="2" t="s">
        <v>26</v>
      </c>
      <c r="EP25" s="2"/>
      <c r="EQ25" s="2">
        <v>0</v>
      </c>
      <c r="ER25" s="2">
        <v>4915.99</v>
      </c>
      <c r="ES25" s="2">
        <v>3427.78</v>
      </c>
      <c r="ET25" s="2">
        <v>79.23</v>
      </c>
      <c r="EU25" s="2">
        <v>52.68</v>
      </c>
      <c r="EV25" s="2">
        <v>1408.98</v>
      </c>
      <c r="EW25" s="2">
        <v>138</v>
      </c>
      <c r="EX25" s="2">
        <v>5.16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f t="shared" ref="FR25:FR46" si="40">ROUND(IF(AND(BH25=3,BI25=3),P25,0),0)</f>
        <v>0</v>
      </c>
      <c r="FS25" s="2">
        <v>0</v>
      </c>
      <c r="FT25" s="2"/>
      <c r="FU25" s="2"/>
      <c r="FV25" s="2"/>
      <c r="FW25" s="2"/>
      <c r="FX25" s="2">
        <v>112</v>
      </c>
      <c r="FY25" s="2">
        <v>55.25</v>
      </c>
      <c r="FZ25" s="2"/>
      <c r="GA25" s="2" t="s">
        <v>6</v>
      </c>
      <c r="GB25" s="2"/>
      <c r="GC25" s="2"/>
      <c r="GD25" s="2">
        <v>1</v>
      </c>
      <c r="GE25" s="2"/>
      <c r="GF25" s="2">
        <v>-1202103181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ref="GL25:GL46" si="41">ROUND(IF(AND(BH25=3,BI25=3,FS25&lt;&gt;0),P25,0),0)</f>
        <v>0</v>
      </c>
      <c r="GM25" s="2">
        <f t="shared" ref="GM25:GM46" si="42">ROUND(O25+X25+Y25,0)+GX25</f>
        <v>77841</v>
      </c>
      <c r="GN25" s="2">
        <f t="shared" ref="GN25:GN46" si="43">IF(OR(BI25=0,BI25=1),ROUND(O25+X25+Y25,0),0)</f>
        <v>77841</v>
      </c>
      <c r="GO25" s="2">
        <f t="shared" ref="GO25:GO46" si="44">IF(BI25=2,ROUND(O25+X25+Y25,0),0)</f>
        <v>0</v>
      </c>
      <c r="GP25" s="2">
        <f t="shared" ref="GP25:GP46" si="45">IF(BI25=4,ROUND(O25+X25+Y25,0)+GX25,0)</f>
        <v>0</v>
      </c>
      <c r="GQ25" s="2"/>
      <c r="GR25" s="2">
        <v>0</v>
      </c>
      <c r="GS25" s="2">
        <v>3</v>
      </c>
      <c r="GT25" s="2">
        <v>0</v>
      </c>
      <c r="GU25" s="2" t="s">
        <v>6</v>
      </c>
      <c r="GV25" s="2">
        <f t="shared" ref="GV25:GV46" si="46">ROUND((GT25),2)</f>
        <v>0</v>
      </c>
      <c r="GW25" s="2">
        <v>1</v>
      </c>
      <c r="GX25" s="2">
        <f t="shared" ref="GX25:GX46" si="47">ROUND(HC25*I25,0)</f>
        <v>0</v>
      </c>
      <c r="GY25" s="2"/>
      <c r="GZ25" s="2"/>
      <c r="HA25" s="2">
        <v>0</v>
      </c>
      <c r="HB25" s="2">
        <v>0</v>
      </c>
      <c r="HC25" s="2">
        <f t="shared" ref="HC25:HC46" si="48">GV25*GW25</f>
        <v>0</v>
      </c>
      <c r="HD25" s="2"/>
      <c r="HE25" s="2" t="s">
        <v>6</v>
      </c>
      <c r="HF25" s="2" t="s">
        <v>6</v>
      </c>
      <c r="HG25" s="2"/>
      <c r="HH25" s="2"/>
      <c r="HI25" s="2"/>
      <c r="HJ25" s="2"/>
      <c r="HK25" s="2"/>
      <c r="HL25" s="2"/>
      <c r="HM25" s="2" t="s">
        <v>6</v>
      </c>
      <c r="HN25" s="2" t="s">
        <v>27</v>
      </c>
      <c r="HO25" s="2" t="s">
        <v>28</v>
      </c>
      <c r="HP25" s="2" t="s">
        <v>24</v>
      </c>
      <c r="HQ25" s="2" t="s">
        <v>24</v>
      </c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>
        <v>17</v>
      </c>
      <c r="B26">
        <v>1</v>
      </c>
      <c r="C26">
        <f>ROW(SmtRes!A30)</f>
        <v>30</v>
      </c>
      <c r="D26">
        <f>ROW(EtalonRes!A30)</f>
        <v>30</v>
      </c>
      <c r="E26" t="s">
        <v>15</v>
      </c>
      <c r="F26" t="s">
        <v>16</v>
      </c>
      <c r="G26" t="s">
        <v>17</v>
      </c>
      <c r="H26" t="s">
        <v>18</v>
      </c>
      <c r="I26">
        <f>ROUND(977/100,9)</f>
        <v>9.77</v>
      </c>
      <c r="J26">
        <v>0</v>
      </c>
      <c r="K26">
        <f>ROUND(977/100,9)</f>
        <v>9.77</v>
      </c>
      <c r="O26">
        <f t="shared" si="14"/>
        <v>50288</v>
      </c>
      <c r="P26">
        <f t="shared" si="15"/>
        <v>33489</v>
      </c>
      <c r="Q26">
        <f t="shared" si="16"/>
        <v>968</v>
      </c>
      <c r="R26">
        <f t="shared" si="17"/>
        <v>643</v>
      </c>
      <c r="S26">
        <f t="shared" si="18"/>
        <v>15831</v>
      </c>
      <c r="T26">
        <f t="shared" si="19"/>
        <v>0</v>
      </c>
      <c r="U26">
        <f t="shared" si="20"/>
        <v>1550.4989999999998</v>
      </c>
      <c r="V26">
        <f t="shared" si="21"/>
        <v>63.016500000000001</v>
      </c>
      <c r="W26">
        <f t="shared" si="22"/>
        <v>0</v>
      </c>
      <c r="X26">
        <f t="shared" si="23"/>
        <v>18451</v>
      </c>
      <c r="Y26">
        <f t="shared" si="24"/>
        <v>9102</v>
      </c>
      <c r="AA26">
        <v>41557296</v>
      </c>
      <c r="AB26">
        <f t="shared" si="25"/>
        <v>5147.1499999999996</v>
      </c>
      <c r="AC26">
        <f t="shared" si="26"/>
        <v>3427.78</v>
      </c>
      <c r="AD26">
        <f>ROUND(((((ET26*1.25))-((EU26*1.25)))+AE26),2)</f>
        <v>99.04</v>
      </c>
      <c r="AE26">
        <f>ROUND(((EU26*1.25)),2)</f>
        <v>65.849999999999994</v>
      </c>
      <c r="AF26">
        <f>ROUND(((EV26*1.15)),2)</f>
        <v>1620.33</v>
      </c>
      <c r="AG26">
        <f t="shared" si="27"/>
        <v>0</v>
      </c>
      <c r="AH26">
        <f>((EW26*1.15))</f>
        <v>158.69999999999999</v>
      </c>
      <c r="AI26">
        <f>((EX26*1.25))</f>
        <v>6.45</v>
      </c>
      <c r="AJ26">
        <f t="shared" si="28"/>
        <v>0</v>
      </c>
      <c r="AK26">
        <v>4915.99</v>
      </c>
      <c r="AL26">
        <v>3427.78</v>
      </c>
      <c r="AM26">
        <v>79.23</v>
      </c>
      <c r="AN26">
        <v>52.68</v>
      </c>
      <c r="AO26">
        <v>1408.98</v>
      </c>
      <c r="AP26">
        <v>0</v>
      </c>
      <c r="AQ26">
        <v>138</v>
      </c>
      <c r="AR26">
        <v>5.16</v>
      </c>
      <c r="AS26">
        <v>0</v>
      </c>
      <c r="AT26">
        <v>112</v>
      </c>
      <c r="AU26">
        <v>55.25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19</v>
      </c>
      <c r="BM26">
        <v>11001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112</v>
      </c>
      <c r="CA26">
        <v>65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335</v>
      </c>
      <c r="CO26">
        <v>0</v>
      </c>
      <c r="CP26">
        <f t="shared" si="29"/>
        <v>50288</v>
      </c>
      <c r="CQ26">
        <f t="shared" si="30"/>
        <v>3427.78</v>
      </c>
      <c r="CR26">
        <f t="shared" si="31"/>
        <v>99.04</v>
      </c>
      <c r="CS26">
        <f t="shared" si="32"/>
        <v>65.849999999999994</v>
      </c>
      <c r="CT26">
        <f t="shared" si="33"/>
        <v>1620.33</v>
      </c>
      <c r="CU26">
        <f t="shared" si="34"/>
        <v>0</v>
      </c>
      <c r="CV26">
        <f t="shared" si="35"/>
        <v>158.69999999999999</v>
      </c>
      <c r="CW26">
        <f t="shared" si="36"/>
        <v>6.45</v>
      </c>
      <c r="CX26">
        <f t="shared" si="37"/>
        <v>0</v>
      </c>
      <c r="CY26">
        <f t="shared" si="38"/>
        <v>18450.88</v>
      </c>
      <c r="CZ26">
        <f t="shared" si="39"/>
        <v>9101.8850000000002</v>
      </c>
      <c r="DC26" t="s">
        <v>6</v>
      </c>
      <c r="DD26" t="s">
        <v>6</v>
      </c>
      <c r="DE26" t="s">
        <v>20</v>
      </c>
      <c r="DF26" t="s">
        <v>20</v>
      </c>
      <c r="DG26" t="s">
        <v>21</v>
      </c>
      <c r="DH26" t="s">
        <v>6</v>
      </c>
      <c r="DI26" t="s">
        <v>21</v>
      </c>
      <c r="DJ26" t="s">
        <v>20</v>
      </c>
      <c r="DK26" t="s">
        <v>6</v>
      </c>
      <c r="DL26" t="s">
        <v>6</v>
      </c>
      <c r="DM26" t="s">
        <v>22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18</v>
      </c>
      <c r="DW26" t="s">
        <v>18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41156925</v>
      </c>
      <c r="EF26">
        <v>2</v>
      </c>
      <c r="EG26" t="s">
        <v>23</v>
      </c>
      <c r="EH26">
        <v>11</v>
      </c>
      <c r="EI26" t="s">
        <v>24</v>
      </c>
      <c r="EJ26">
        <v>1</v>
      </c>
      <c r="EK26">
        <v>11001</v>
      </c>
      <c r="EL26" t="s">
        <v>24</v>
      </c>
      <c r="EM26" t="s">
        <v>25</v>
      </c>
      <c r="EO26" t="s">
        <v>26</v>
      </c>
      <c r="EQ26">
        <v>0</v>
      </c>
      <c r="ER26">
        <v>4915.99</v>
      </c>
      <c r="ES26">
        <v>3427.78</v>
      </c>
      <c r="ET26">
        <v>79.23</v>
      </c>
      <c r="EU26">
        <v>52.68</v>
      </c>
      <c r="EV26">
        <v>1408.98</v>
      </c>
      <c r="EW26">
        <v>138</v>
      </c>
      <c r="EX26">
        <v>5.16</v>
      </c>
      <c r="EY26">
        <v>0</v>
      </c>
      <c r="FQ26">
        <v>0</v>
      </c>
      <c r="FR26">
        <f t="shared" si="40"/>
        <v>0</v>
      </c>
      <c r="FS26">
        <v>0</v>
      </c>
      <c r="FX26">
        <v>112</v>
      </c>
      <c r="FY26">
        <v>55.25</v>
      </c>
      <c r="GA26" t="s">
        <v>6</v>
      </c>
      <c r="GD26">
        <v>1</v>
      </c>
      <c r="GF26">
        <v>-1202103181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41"/>
        <v>0</v>
      </c>
      <c r="GM26">
        <f t="shared" si="42"/>
        <v>77841</v>
      </c>
      <c r="GN26">
        <f t="shared" si="43"/>
        <v>77841</v>
      </c>
      <c r="GO26">
        <f t="shared" si="44"/>
        <v>0</v>
      </c>
      <c r="GP26">
        <f t="shared" si="45"/>
        <v>0</v>
      </c>
      <c r="GR26">
        <v>0</v>
      </c>
      <c r="GS26">
        <v>3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27</v>
      </c>
      <c r="HO26" t="s">
        <v>28</v>
      </c>
      <c r="HP26" t="s">
        <v>24</v>
      </c>
      <c r="HQ26" t="s">
        <v>24</v>
      </c>
      <c r="IK26">
        <v>0</v>
      </c>
    </row>
    <row r="27" spans="1:255" x14ac:dyDescent="0.2">
      <c r="A27" s="2">
        <v>17</v>
      </c>
      <c r="B27" s="2">
        <v>1</v>
      </c>
      <c r="C27" s="2">
        <f>ROW(SmtRes!A34)</f>
        <v>34</v>
      </c>
      <c r="D27" s="2">
        <f>ROW(EtalonRes!A34)</f>
        <v>34</v>
      </c>
      <c r="E27" s="2" t="s">
        <v>4</v>
      </c>
      <c r="F27" s="2" t="s">
        <v>29</v>
      </c>
      <c r="G27" s="2" t="s">
        <v>30</v>
      </c>
      <c r="H27" s="2" t="s">
        <v>31</v>
      </c>
      <c r="I27" s="2">
        <f>ROUND(593/100,9)</f>
        <v>5.93</v>
      </c>
      <c r="J27" s="2">
        <v>0</v>
      </c>
      <c r="K27" s="2">
        <f>ROUND(593/100,9)</f>
        <v>5.93</v>
      </c>
      <c r="L27" s="2"/>
      <c r="M27" s="2"/>
      <c r="N27" s="2"/>
      <c r="O27" s="2">
        <f t="shared" si="14"/>
        <v>6186</v>
      </c>
      <c r="P27" s="2">
        <f t="shared" si="15"/>
        <v>6038</v>
      </c>
      <c r="Q27" s="2">
        <f t="shared" si="16"/>
        <v>0</v>
      </c>
      <c r="R27" s="2">
        <f t="shared" si="17"/>
        <v>0</v>
      </c>
      <c r="S27" s="2">
        <f t="shared" si="18"/>
        <v>148</v>
      </c>
      <c r="T27" s="2">
        <f t="shared" si="19"/>
        <v>0</v>
      </c>
      <c r="U27" s="2">
        <f t="shared" si="20"/>
        <v>16.366799999999998</v>
      </c>
      <c r="V27" s="2">
        <f t="shared" si="21"/>
        <v>0</v>
      </c>
      <c r="W27" s="2">
        <f t="shared" si="22"/>
        <v>0</v>
      </c>
      <c r="X27" s="2">
        <f t="shared" si="23"/>
        <v>148</v>
      </c>
      <c r="Y27" s="2">
        <f t="shared" si="24"/>
        <v>62</v>
      </c>
      <c r="Z27" s="2"/>
      <c r="AA27" s="2">
        <v>41557297</v>
      </c>
      <c r="AB27" s="2">
        <f t="shared" si="25"/>
        <v>1043.26</v>
      </c>
      <c r="AC27" s="2">
        <f t="shared" si="26"/>
        <v>1018.22</v>
      </c>
      <c r="AD27" s="2">
        <f>ROUND(((((ET27*1.25))-((EU27*1.25)))+AE27),2)</f>
        <v>0</v>
      </c>
      <c r="AE27" s="2">
        <f>ROUND(((EU27*1.25)),2)</f>
        <v>0</v>
      </c>
      <c r="AF27" s="2">
        <f>ROUND(((EV27*1.15)),2)</f>
        <v>25.04</v>
      </c>
      <c r="AG27" s="2">
        <f t="shared" si="27"/>
        <v>0</v>
      </c>
      <c r="AH27" s="2">
        <f>((EW27*1.15))</f>
        <v>2.76</v>
      </c>
      <c r="AI27" s="2">
        <f>((EX27*1.25))</f>
        <v>0</v>
      </c>
      <c r="AJ27" s="2">
        <f t="shared" si="28"/>
        <v>0</v>
      </c>
      <c r="AK27" s="2">
        <v>1039.99</v>
      </c>
      <c r="AL27" s="2">
        <v>1018.22</v>
      </c>
      <c r="AM27" s="2">
        <v>0</v>
      </c>
      <c r="AN27" s="2">
        <v>0</v>
      </c>
      <c r="AO27" s="2">
        <v>21.77</v>
      </c>
      <c r="AP27" s="2">
        <v>0</v>
      </c>
      <c r="AQ27" s="2">
        <v>2.4</v>
      </c>
      <c r="AR27" s="2">
        <v>0</v>
      </c>
      <c r="AS27" s="2">
        <v>0</v>
      </c>
      <c r="AT27" s="2">
        <v>100</v>
      </c>
      <c r="AU27" s="2">
        <v>41.65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6</v>
      </c>
      <c r="BE27" s="2" t="s">
        <v>6</v>
      </c>
      <c r="BF27" s="2" t="s">
        <v>6</v>
      </c>
      <c r="BG27" s="2" t="s">
        <v>6</v>
      </c>
      <c r="BH27" s="2">
        <v>0</v>
      </c>
      <c r="BI27" s="2">
        <v>1</v>
      </c>
      <c r="BJ27" s="2" t="s">
        <v>32</v>
      </c>
      <c r="BK27" s="2"/>
      <c r="BL27" s="2"/>
      <c r="BM27" s="2">
        <v>15001</v>
      </c>
      <c r="BN27" s="2">
        <v>0</v>
      </c>
      <c r="BO27" s="2" t="s">
        <v>6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6</v>
      </c>
      <c r="BZ27" s="2">
        <v>100</v>
      </c>
      <c r="CA27" s="2">
        <v>49</v>
      </c>
      <c r="CB27" s="2" t="s">
        <v>6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335</v>
      </c>
      <c r="CO27" s="2">
        <v>0</v>
      </c>
      <c r="CP27" s="2">
        <f t="shared" si="29"/>
        <v>6186</v>
      </c>
      <c r="CQ27" s="2">
        <f t="shared" si="30"/>
        <v>1018.22</v>
      </c>
      <c r="CR27" s="2">
        <f t="shared" si="31"/>
        <v>0</v>
      </c>
      <c r="CS27" s="2">
        <f t="shared" si="32"/>
        <v>0</v>
      </c>
      <c r="CT27" s="2">
        <f t="shared" si="33"/>
        <v>25.04</v>
      </c>
      <c r="CU27" s="2">
        <f t="shared" si="34"/>
        <v>0</v>
      </c>
      <c r="CV27" s="2">
        <f t="shared" si="35"/>
        <v>2.76</v>
      </c>
      <c r="CW27" s="2">
        <f t="shared" si="36"/>
        <v>0</v>
      </c>
      <c r="CX27" s="2">
        <f t="shared" si="37"/>
        <v>0</v>
      </c>
      <c r="CY27" s="2">
        <f t="shared" si="38"/>
        <v>148</v>
      </c>
      <c r="CZ27" s="2">
        <f t="shared" si="39"/>
        <v>61.641999999999996</v>
      </c>
      <c r="DA27" s="2"/>
      <c r="DB27" s="2"/>
      <c r="DC27" s="2" t="s">
        <v>6</v>
      </c>
      <c r="DD27" s="2" t="s">
        <v>6</v>
      </c>
      <c r="DE27" s="2" t="s">
        <v>20</v>
      </c>
      <c r="DF27" s="2" t="s">
        <v>20</v>
      </c>
      <c r="DG27" s="2" t="s">
        <v>21</v>
      </c>
      <c r="DH27" s="2" t="s">
        <v>6</v>
      </c>
      <c r="DI27" s="2" t="s">
        <v>21</v>
      </c>
      <c r="DJ27" s="2" t="s">
        <v>20</v>
      </c>
      <c r="DK27" s="2" t="s">
        <v>6</v>
      </c>
      <c r="DL27" s="2" t="s">
        <v>6</v>
      </c>
      <c r="DM27" s="2" t="s">
        <v>22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1003</v>
      </c>
      <c r="DV27" s="2" t="s">
        <v>31</v>
      </c>
      <c r="DW27" s="2" t="s">
        <v>31</v>
      </c>
      <c r="DX27" s="2">
        <v>100</v>
      </c>
      <c r="DY27" s="2"/>
      <c r="DZ27" s="2" t="s">
        <v>6</v>
      </c>
      <c r="EA27" s="2" t="s">
        <v>6</v>
      </c>
      <c r="EB27" s="2" t="s">
        <v>6</v>
      </c>
      <c r="EC27" s="2" t="s">
        <v>6</v>
      </c>
      <c r="ED27" s="2"/>
      <c r="EE27" s="2">
        <v>41156950</v>
      </c>
      <c r="EF27" s="2">
        <v>2</v>
      </c>
      <c r="EG27" s="2" t="s">
        <v>23</v>
      </c>
      <c r="EH27" s="2">
        <v>15</v>
      </c>
      <c r="EI27" s="2" t="s">
        <v>33</v>
      </c>
      <c r="EJ27" s="2">
        <v>1</v>
      </c>
      <c r="EK27" s="2">
        <v>15001</v>
      </c>
      <c r="EL27" s="2" t="s">
        <v>33</v>
      </c>
      <c r="EM27" s="2" t="s">
        <v>34</v>
      </c>
      <c r="EN27" s="2"/>
      <c r="EO27" s="2" t="s">
        <v>26</v>
      </c>
      <c r="EP27" s="2"/>
      <c r="EQ27" s="2">
        <v>0</v>
      </c>
      <c r="ER27" s="2">
        <v>1039.99</v>
      </c>
      <c r="ES27" s="2">
        <v>1018.22</v>
      </c>
      <c r="ET27" s="2">
        <v>0</v>
      </c>
      <c r="EU27" s="2">
        <v>0</v>
      </c>
      <c r="EV27" s="2">
        <v>21.77</v>
      </c>
      <c r="EW27" s="2">
        <v>2.4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f t="shared" si="40"/>
        <v>0</v>
      </c>
      <c r="FS27" s="2">
        <v>0</v>
      </c>
      <c r="FT27" s="2"/>
      <c r="FU27" s="2"/>
      <c r="FV27" s="2"/>
      <c r="FW27" s="2"/>
      <c r="FX27" s="2">
        <v>100</v>
      </c>
      <c r="FY27" s="2">
        <v>41.65</v>
      </c>
      <c r="FZ27" s="2"/>
      <c r="GA27" s="2" t="s">
        <v>6</v>
      </c>
      <c r="GB27" s="2"/>
      <c r="GC27" s="2"/>
      <c r="GD27" s="2">
        <v>1</v>
      </c>
      <c r="GE27" s="2"/>
      <c r="GF27" s="2">
        <v>-694003649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41"/>
        <v>0</v>
      </c>
      <c r="GM27" s="2">
        <f t="shared" si="42"/>
        <v>6396</v>
      </c>
      <c r="GN27" s="2">
        <f t="shared" si="43"/>
        <v>6396</v>
      </c>
      <c r="GO27" s="2">
        <f t="shared" si="44"/>
        <v>0</v>
      </c>
      <c r="GP27" s="2">
        <f t="shared" si="45"/>
        <v>0</v>
      </c>
      <c r="GQ27" s="2"/>
      <c r="GR27" s="2">
        <v>0</v>
      </c>
      <c r="GS27" s="2">
        <v>3</v>
      </c>
      <c r="GT27" s="2">
        <v>0</v>
      </c>
      <c r="GU27" s="2" t="s">
        <v>6</v>
      </c>
      <c r="GV27" s="2">
        <f t="shared" si="46"/>
        <v>0</v>
      </c>
      <c r="GW27" s="2">
        <v>1</v>
      </c>
      <c r="GX27" s="2">
        <f t="shared" si="47"/>
        <v>0</v>
      </c>
      <c r="GY27" s="2"/>
      <c r="GZ27" s="2"/>
      <c r="HA27" s="2">
        <v>0</v>
      </c>
      <c r="HB27" s="2">
        <v>0</v>
      </c>
      <c r="HC27" s="2">
        <f t="shared" si="48"/>
        <v>0</v>
      </c>
      <c r="HD27" s="2"/>
      <c r="HE27" s="2" t="s">
        <v>6</v>
      </c>
      <c r="HF27" s="2" t="s">
        <v>6</v>
      </c>
      <c r="HG27" s="2"/>
      <c r="HH27" s="2"/>
      <c r="HI27" s="2"/>
      <c r="HJ27" s="2"/>
      <c r="HK27" s="2"/>
      <c r="HL27" s="2"/>
      <c r="HM27" s="2" t="s">
        <v>6</v>
      </c>
      <c r="HN27" s="2" t="s">
        <v>35</v>
      </c>
      <c r="HO27" s="2" t="s">
        <v>36</v>
      </c>
      <c r="HP27" s="2" t="s">
        <v>33</v>
      </c>
      <c r="HQ27" s="2" t="s">
        <v>33</v>
      </c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>
        <v>17</v>
      </c>
      <c r="B28">
        <v>1</v>
      </c>
      <c r="C28">
        <f>ROW(SmtRes!A38)</f>
        <v>38</v>
      </c>
      <c r="D28">
        <f>ROW(EtalonRes!A38)</f>
        <v>38</v>
      </c>
      <c r="E28" t="s">
        <v>4</v>
      </c>
      <c r="F28" t="s">
        <v>29</v>
      </c>
      <c r="G28" t="s">
        <v>30</v>
      </c>
      <c r="H28" t="s">
        <v>31</v>
      </c>
      <c r="I28">
        <f>ROUND(593/100,9)</f>
        <v>5.93</v>
      </c>
      <c r="J28">
        <v>0</v>
      </c>
      <c r="K28">
        <f>ROUND(593/100,9)</f>
        <v>5.93</v>
      </c>
      <c r="O28">
        <f t="shared" si="14"/>
        <v>6186</v>
      </c>
      <c r="P28">
        <f t="shared" si="15"/>
        <v>6038</v>
      </c>
      <c r="Q28">
        <f t="shared" si="16"/>
        <v>0</v>
      </c>
      <c r="R28">
        <f t="shared" si="17"/>
        <v>0</v>
      </c>
      <c r="S28">
        <f t="shared" si="18"/>
        <v>148</v>
      </c>
      <c r="T28">
        <f t="shared" si="19"/>
        <v>0</v>
      </c>
      <c r="U28">
        <f t="shared" si="20"/>
        <v>16.366799999999998</v>
      </c>
      <c r="V28">
        <f t="shared" si="21"/>
        <v>0</v>
      </c>
      <c r="W28">
        <f t="shared" si="22"/>
        <v>0</v>
      </c>
      <c r="X28">
        <f t="shared" si="23"/>
        <v>148</v>
      </c>
      <c r="Y28">
        <f t="shared" si="24"/>
        <v>62</v>
      </c>
      <c r="AA28">
        <v>41557296</v>
      </c>
      <c r="AB28">
        <f t="shared" si="25"/>
        <v>1043.26</v>
      </c>
      <c r="AC28">
        <f t="shared" si="26"/>
        <v>1018.22</v>
      </c>
      <c r="AD28">
        <f>ROUND(((((ET28*1.25))-((EU28*1.25)))+AE28),2)</f>
        <v>0</v>
      </c>
      <c r="AE28">
        <f>ROUND(((EU28*1.25)),2)</f>
        <v>0</v>
      </c>
      <c r="AF28">
        <f>ROUND(((EV28*1.15)),2)</f>
        <v>25.04</v>
      </c>
      <c r="AG28">
        <f t="shared" si="27"/>
        <v>0</v>
      </c>
      <c r="AH28">
        <f>((EW28*1.15))</f>
        <v>2.76</v>
      </c>
      <c r="AI28">
        <f>((EX28*1.25))</f>
        <v>0</v>
      </c>
      <c r="AJ28">
        <f t="shared" si="28"/>
        <v>0</v>
      </c>
      <c r="AK28">
        <v>1039.99</v>
      </c>
      <c r="AL28">
        <v>1018.22</v>
      </c>
      <c r="AM28">
        <v>0</v>
      </c>
      <c r="AN28">
        <v>0</v>
      </c>
      <c r="AO28">
        <v>21.77</v>
      </c>
      <c r="AP28">
        <v>0</v>
      </c>
      <c r="AQ28">
        <v>2.4</v>
      </c>
      <c r="AR28">
        <v>0</v>
      </c>
      <c r="AS28">
        <v>0</v>
      </c>
      <c r="AT28">
        <v>100</v>
      </c>
      <c r="AU28">
        <v>41.65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32</v>
      </c>
      <c r="BM28">
        <v>15001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49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335</v>
      </c>
      <c r="CO28">
        <v>0</v>
      </c>
      <c r="CP28">
        <f t="shared" si="29"/>
        <v>6186</v>
      </c>
      <c r="CQ28">
        <f t="shared" si="30"/>
        <v>1018.22</v>
      </c>
      <c r="CR28">
        <f t="shared" si="31"/>
        <v>0</v>
      </c>
      <c r="CS28">
        <f t="shared" si="32"/>
        <v>0</v>
      </c>
      <c r="CT28">
        <f t="shared" si="33"/>
        <v>25.04</v>
      </c>
      <c r="CU28">
        <f t="shared" si="34"/>
        <v>0</v>
      </c>
      <c r="CV28">
        <f t="shared" si="35"/>
        <v>2.76</v>
      </c>
      <c r="CW28">
        <f t="shared" si="36"/>
        <v>0</v>
      </c>
      <c r="CX28">
        <f t="shared" si="37"/>
        <v>0</v>
      </c>
      <c r="CY28">
        <f t="shared" si="38"/>
        <v>148</v>
      </c>
      <c r="CZ28">
        <f t="shared" si="39"/>
        <v>61.641999999999996</v>
      </c>
      <c r="DC28" t="s">
        <v>6</v>
      </c>
      <c r="DD28" t="s">
        <v>6</v>
      </c>
      <c r="DE28" t="s">
        <v>20</v>
      </c>
      <c r="DF28" t="s">
        <v>20</v>
      </c>
      <c r="DG28" t="s">
        <v>21</v>
      </c>
      <c r="DH28" t="s">
        <v>6</v>
      </c>
      <c r="DI28" t="s">
        <v>21</v>
      </c>
      <c r="DJ28" t="s">
        <v>20</v>
      </c>
      <c r="DK28" t="s">
        <v>6</v>
      </c>
      <c r="DL28" t="s">
        <v>6</v>
      </c>
      <c r="DM28" t="s">
        <v>22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31</v>
      </c>
      <c r="DW28" t="s">
        <v>31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41156950</v>
      </c>
      <c r="EF28">
        <v>2</v>
      </c>
      <c r="EG28" t="s">
        <v>23</v>
      </c>
      <c r="EH28">
        <v>15</v>
      </c>
      <c r="EI28" t="s">
        <v>33</v>
      </c>
      <c r="EJ28">
        <v>1</v>
      </c>
      <c r="EK28">
        <v>15001</v>
      </c>
      <c r="EL28" t="s">
        <v>33</v>
      </c>
      <c r="EM28" t="s">
        <v>34</v>
      </c>
      <c r="EO28" t="s">
        <v>26</v>
      </c>
      <c r="EQ28">
        <v>0</v>
      </c>
      <c r="ER28">
        <v>1039.99</v>
      </c>
      <c r="ES28">
        <v>1018.22</v>
      </c>
      <c r="ET28">
        <v>0</v>
      </c>
      <c r="EU28">
        <v>0</v>
      </c>
      <c r="EV28">
        <v>21.77</v>
      </c>
      <c r="EW28">
        <v>2.4</v>
      </c>
      <c r="EX28">
        <v>0</v>
      </c>
      <c r="EY28">
        <v>0</v>
      </c>
      <c r="FQ28">
        <v>0</v>
      </c>
      <c r="FR28">
        <f t="shared" si="40"/>
        <v>0</v>
      </c>
      <c r="FS28">
        <v>0</v>
      </c>
      <c r="FX28">
        <v>100</v>
      </c>
      <c r="FY28">
        <v>41.65</v>
      </c>
      <c r="GA28" t="s">
        <v>6</v>
      </c>
      <c r="GD28">
        <v>1</v>
      </c>
      <c r="GF28">
        <v>-694003649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1"/>
        <v>0</v>
      </c>
      <c r="GM28">
        <f t="shared" si="42"/>
        <v>6396</v>
      </c>
      <c r="GN28">
        <f t="shared" si="43"/>
        <v>6396</v>
      </c>
      <c r="GO28">
        <f t="shared" si="44"/>
        <v>0</v>
      </c>
      <c r="GP28">
        <f t="shared" si="45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35</v>
      </c>
      <c r="HO28" t="s">
        <v>36</v>
      </c>
      <c r="HP28" t="s">
        <v>33</v>
      </c>
      <c r="HQ28" t="s">
        <v>33</v>
      </c>
      <c r="IK28">
        <v>0</v>
      </c>
    </row>
    <row r="29" spans="1:255" x14ac:dyDescent="0.2">
      <c r="A29" s="2">
        <v>18</v>
      </c>
      <c r="B29" s="2">
        <v>1</v>
      </c>
      <c r="C29" s="2">
        <v>32</v>
      </c>
      <c r="D29" s="2"/>
      <c r="E29" s="2" t="s">
        <v>37</v>
      </c>
      <c r="F29" s="2" t="s">
        <v>38</v>
      </c>
      <c r="G29" s="2" t="s">
        <v>39</v>
      </c>
      <c r="H29" s="2" t="s">
        <v>40</v>
      </c>
      <c r="I29" s="2">
        <f>I27*J29</f>
        <v>-59.3</v>
      </c>
      <c r="J29" s="2">
        <v>-10</v>
      </c>
      <c r="K29" s="2">
        <v>-10</v>
      </c>
      <c r="L29" s="2"/>
      <c r="M29" s="2"/>
      <c r="N29" s="2"/>
      <c r="O29" s="2">
        <f t="shared" si="14"/>
        <v>-5995</v>
      </c>
      <c r="P29" s="2">
        <f t="shared" si="15"/>
        <v>-5995</v>
      </c>
      <c r="Q29" s="2">
        <f t="shared" si="16"/>
        <v>0</v>
      </c>
      <c r="R29" s="2">
        <f t="shared" si="17"/>
        <v>0</v>
      </c>
      <c r="S29" s="2">
        <f t="shared" si="18"/>
        <v>0</v>
      </c>
      <c r="T29" s="2">
        <f t="shared" si="19"/>
        <v>0</v>
      </c>
      <c r="U29" s="2">
        <f t="shared" si="20"/>
        <v>0</v>
      </c>
      <c r="V29" s="2">
        <f t="shared" si="21"/>
        <v>0</v>
      </c>
      <c r="W29" s="2">
        <f t="shared" si="22"/>
        <v>0</v>
      </c>
      <c r="X29" s="2">
        <f t="shared" si="23"/>
        <v>0</v>
      </c>
      <c r="Y29" s="2">
        <f t="shared" si="24"/>
        <v>0</v>
      </c>
      <c r="Z29" s="2"/>
      <c r="AA29" s="2">
        <v>41557297</v>
      </c>
      <c r="AB29" s="2">
        <f t="shared" si="25"/>
        <v>101.1</v>
      </c>
      <c r="AC29" s="2">
        <f t="shared" si="26"/>
        <v>101.1</v>
      </c>
      <c r="AD29" s="2">
        <f>ROUND((((ET29)-(EU29))+AE29),2)</f>
        <v>0</v>
      </c>
      <c r="AE29" s="2">
        <f t="shared" ref="AE29:AF32" si="49">ROUND((EU29),2)</f>
        <v>0</v>
      </c>
      <c r="AF29" s="2">
        <f t="shared" si="49"/>
        <v>0</v>
      </c>
      <c r="AG29" s="2">
        <f t="shared" si="27"/>
        <v>0</v>
      </c>
      <c r="AH29" s="2">
        <f t="shared" ref="AH29:AI32" si="50">(EW29)</f>
        <v>0</v>
      </c>
      <c r="AI29" s="2">
        <f t="shared" si="50"/>
        <v>0</v>
      </c>
      <c r="AJ29" s="2">
        <f t="shared" si="28"/>
        <v>0</v>
      </c>
      <c r="AK29" s="2">
        <v>101.1</v>
      </c>
      <c r="AL29" s="2">
        <v>101.1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100</v>
      </c>
      <c r="AU29" s="2">
        <v>49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6</v>
      </c>
      <c r="BE29" s="2" t="s">
        <v>6</v>
      </c>
      <c r="BF29" s="2" t="s">
        <v>6</v>
      </c>
      <c r="BG29" s="2" t="s">
        <v>6</v>
      </c>
      <c r="BH29" s="2">
        <v>3</v>
      </c>
      <c r="BI29" s="2">
        <v>1</v>
      </c>
      <c r="BJ29" s="2" t="s">
        <v>41</v>
      </c>
      <c r="BK29" s="2"/>
      <c r="BL29" s="2"/>
      <c r="BM29" s="2">
        <v>15001</v>
      </c>
      <c r="BN29" s="2">
        <v>0</v>
      </c>
      <c r="BO29" s="2" t="s">
        <v>6</v>
      </c>
      <c r="BP29" s="2">
        <v>0</v>
      </c>
      <c r="BQ29" s="2">
        <v>2</v>
      </c>
      <c r="BR29" s="2">
        <v>1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6</v>
      </c>
      <c r="BZ29" s="2">
        <v>100</v>
      </c>
      <c r="CA29" s="2">
        <v>49</v>
      </c>
      <c r="CB29" s="2" t="s">
        <v>6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6</v>
      </c>
      <c r="CO29" s="2">
        <v>0</v>
      </c>
      <c r="CP29" s="2">
        <f t="shared" si="29"/>
        <v>-5995</v>
      </c>
      <c r="CQ29" s="2">
        <f t="shared" si="30"/>
        <v>101.1</v>
      </c>
      <c r="CR29" s="2">
        <f t="shared" si="31"/>
        <v>0</v>
      </c>
      <c r="CS29" s="2">
        <f t="shared" si="32"/>
        <v>0</v>
      </c>
      <c r="CT29" s="2">
        <f t="shared" si="33"/>
        <v>0</v>
      </c>
      <c r="CU29" s="2">
        <f t="shared" si="34"/>
        <v>0</v>
      </c>
      <c r="CV29" s="2">
        <f t="shared" si="35"/>
        <v>0</v>
      </c>
      <c r="CW29" s="2">
        <f t="shared" si="36"/>
        <v>0</v>
      </c>
      <c r="CX29" s="2">
        <f t="shared" si="37"/>
        <v>0</v>
      </c>
      <c r="CY29" s="2">
        <f t="shared" si="38"/>
        <v>0</v>
      </c>
      <c r="CZ29" s="2">
        <f t="shared" si="39"/>
        <v>0</v>
      </c>
      <c r="DA29" s="2"/>
      <c r="DB29" s="2"/>
      <c r="DC29" s="2" t="s">
        <v>6</v>
      </c>
      <c r="DD29" s="2" t="s">
        <v>6</v>
      </c>
      <c r="DE29" s="2" t="s">
        <v>6</v>
      </c>
      <c r="DF29" s="2" t="s">
        <v>6</v>
      </c>
      <c r="DG29" s="2" t="s">
        <v>6</v>
      </c>
      <c r="DH29" s="2" t="s">
        <v>6</v>
      </c>
      <c r="DI29" s="2" t="s">
        <v>6</v>
      </c>
      <c r="DJ29" s="2" t="s">
        <v>6</v>
      </c>
      <c r="DK29" s="2" t="s">
        <v>6</v>
      </c>
      <c r="DL29" s="2" t="s">
        <v>6</v>
      </c>
      <c r="DM29" s="2" t="s">
        <v>6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1003</v>
      </c>
      <c r="DV29" s="2" t="s">
        <v>40</v>
      </c>
      <c r="DW29" s="2" t="s">
        <v>40</v>
      </c>
      <c r="DX29" s="2">
        <v>10</v>
      </c>
      <c r="DY29" s="2"/>
      <c r="DZ29" s="2" t="s">
        <v>6</v>
      </c>
      <c r="EA29" s="2" t="s">
        <v>6</v>
      </c>
      <c r="EB29" s="2" t="s">
        <v>6</v>
      </c>
      <c r="EC29" s="2" t="s">
        <v>6</v>
      </c>
      <c r="ED29" s="2"/>
      <c r="EE29" s="2">
        <v>41156950</v>
      </c>
      <c r="EF29" s="2">
        <v>2</v>
      </c>
      <c r="EG29" s="2" t="s">
        <v>23</v>
      </c>
      <c r="EH29" s="2">
        <v>15</v>
      </c>
      <c r="EI29" s="2" t="s">
        <v>33</v>
      </c>
      <c r="EJ29" s="2">
        <v>1</v>
      </c>
      <c r="EK29" s="2">
        <v>15001</v>
      </c>
      <c r="EL29" s="2" t="s">
        <v>33</v>
      </c>
      <c r="EM29" s="2" t="s">
        <v>34</v>
      </c>
      <c r="EN29" s="2"/>
      <c r="EO29" s="2" t="s">
        <v>6</v>
      </c>
      <c r="EP29" s="2"/>
      <c r="EQ29" s="2">
        <v>0</v>
      </c>
      <c r="ER29" s="2">
        <v>101.1</v>
      </c>
      <c r="ES29" s="2">
        <v>101.1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f t="shared" si="40"/>
        <v>0</v>
      </c>
      <c r="FS29" s="2">
        <v>0</v>
      </c>
      <c r="FT29" s="2"/>
      <c r="FU29" s="2"/>
      <c r="FV29" s="2"/>
      <c r="FW29" s="2"/>
      <c r="FX29" s="2">
        <v>100</v>
      </c>
      <c r="FY29" s="2">
        <v>49</v>
      </c>
      <c r="FZ29" s="2"/>
      <c r="GA29" s="2" t="s">
        <v>6</v>
      </c>
      <c r="GB29" s="2"/>
      <c r="GC29" s="2"/>
      <c r="GD29" s="2">
        <v>1</v>
      </c>
      <c r="GE29" s="2"/>
      <c r="GF29" s="2">
        <v>-126622119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41"/>
        <v>0</v>
      </c>
      <c r="GM29" s="2">
        <f t="shared" si="42"/>
        <v>-5995</v>
      </c>
      <c r="GN29" s="2">
        <f t="shared" si="43"/>
        <v>-5995</v>
      </c>
      <c r="GO29" s="2">
        <f t="shared" si="44"/>
        <v>0</v>
      </c>
      <c r="GP29" s="2">
        <f t="shared" si="45"/>
        <v>0</v>
      </c>
      <c r="GQ29" s="2"/>
      <c r="GR29" s="2">
        <v>0</v>
      </c>
      <c r="GS29" s="2">
        <v>3</v>
      </c>
      <c r="GT29" s="2">
        <v>0</v>
      </c>
      <c r="GU29" s="2" t="s">
        <v>6</v>
      </c>
      <c r="GV29" s="2">
        <f t="shared" si="46"/>
        <v>0</v>
      </c>
      <c r="GW29" s="2">
        <v>1</v>
      </c>
      <c r="GX29" s="2">
        <f t="shared" si="47"/>
        <v>0</v>
      </c>
      <c r="GY29" s="2"/>
      <c r="GZ29" s="2"/>
      <c r="HA29" s="2">
        <v>0</v>
      </c>
      <c r="HB29" s="2">
        <v>0</v>
      </c>
      <c r="HC29" s="2">
        <f t="shared" si="48"/>
        <v>0</v>
      </c>
      <c r="HD29" s="2"/>
      <c r="HE29" s="2" t="s">
        <v>6</v>
      </c>
      <c r="HF29" s="2" t="s">
        <v>6</v>
      </c>
      <c r="HG29" s="2"/>
      <c r="HH29" s="2"/>
      <c r="HI29" s="2"/>
      <c r="HJ29" s="2"/>
      <c r="HK29" s="2"/>
      <c r="HL29" s="2"/>
      <c r="HM29" s="2" t="s">
        <v>6</v>
      </c>
      <c r="HN29" s="2" t="s">
        <v>35</v>
      </c>
      <c r="HO29" s="2" t="s">
        <v>36</v>
      </c>
      <c r="HP29" s="2" t="s">
        <v>33</v>
      </c>
      <c r="HQ29" s="2" t="s">
        <v>33</v>
      </c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18</v>
      </c>
      <c r="B30">
        <v>1</v>
      </c>
      <c r="C30">
        <v>36</v>
      </c>
      <c r="E30" t="s">
        <v>37</v>
      </c>
      <c r="F30" t="s">
        <v>38</v>
      </c>
      <c r="G30" t="s">
        <v>39</v>
      </c>
      <c r="H30" t="s">
        <v>40</v>
      </c>
      <c r="I30">
        <f>I28*J30</f>
        <v>-59.3</v>
      </c>
      <c r="J30">
        <v>-10</v>
      </c>
      <c r="K30">
        <v>-10</v>
      </c>
      <c r="O30">
        <f t="shared" si="14"/>
        <v>-5995</v>
      </c>
      <c r="P30">
        <f t="shared" si="15"/>
        <v>-5995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41557296</v>
      </c>
      <c r="AB30">
        <f t="shared" si="25"/>
        <v>101.1</v>
      </c>
      <c r="AC30">
        <f t="shared" si="26"/>
        <v>101.1</v>
      </c>
      <c r="AD30">
        <f>ROUND((((ET30)-(EU30))+AE30),2)</f>
        <v>0</v>
      </c>
      <c r="AE30">
        <f t="shared" si="49"/>
        <v>0</v>
      </c>
      <c r="AF30">
        <f t="shared" si="49"/>
        <v>0</v>
      </c>
      <c r="AG30">
        <f t="shared" si="27"/>
        <v>0</v>
      </c>
      <c r="AH30">
        <f t="shared" si="50"/>
        <v>0</v>
      </c>
      <c r="AI30">
        <f t="shared" si="50"/>
        <v>0</v>
      </c>
      <c r="AJ30">
        <f t="shared" si="28"/>
        <v>0</v>
      </c>
      <c r="AK30">
        <v>101.1</v>
      </c>
      <c r="AL30">
        <v>101.1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41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29"/>
        <v>-5995</v>
      </c>
      <c r="CQ30">
        <f t="shared" si="30"/>
        <v>101.1</v>
      </c>
      <c r="CR30">
        <f t="shared" si="31"/>
        <v>0</v>
      </c>
      <c r="CS30">
        <f t="shared" si="32"/>
        <v>0</v>
      </c>
      <c r="CT30">
        <f t="shared" si="33"/>
        <v>0</v>
      </c>
      <c r="CU30">
        <f t="shared" si="34"/>
        <v>0</v>
      </c>
      <c r="CV30">
        <f t="shared" si="35"/>
        <v>0</v>
      </c>
      <c r="CW30">
        <f t="shared" si="36"/>
        <v>0</v>
      </c>
      <c r="CX30">
        <f t="shared" si="37"/>
        <v>0</v>
      </c>
      <c r="CY30">
        <f t="shared" si="38"/>
        <v>0</v>
      </c>
      <c r="CZ30">
        <f t="shared" si="3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40</v>
      </c>
      <c r="DW30" t="s">
        <v>40</v>
      </c>
      <c r="DX30">
        <v>10</v>
      </c>
      <c r="DZ30" t="s">
        <v>6</v>
      </c>
      <c r="EA30" t="s">
        <v>6</v>
      </c>
      <c r="EB30" t="s">
        <v>6</v>
      </c>
      <c r="EC30" t="s">
        <v>6</v>
      </c>
      <c r="EE30">
        <v>41156950</v>
      </c>
      <c r="EF30">
        <v>2</v>
      </c>
      <c r="EG30" t="s">
        <v>23</v>
      </c>
      <c r="EH30">
        <v>15</v>
      </c>
      <c r="EI30" t="s">
        <v>33</v>
      </c>
      <c r="EJ30">
        <v>1</v>
      </c>
      <c r="EK30">
        <v>15001</v>
      </c>
      <c r="EL30" t="s">
        <v>33</v>
      </c>
      <c r="EM30" t="s">
        <v>34</v>
      </c>
      <c r="EO30" t="s">
        <v>6</v>
      </c>
      <c r="EQ30">
        <v>0</v>
      </c>
      <c r="ER30">
        <v>101.1</v>
      </c>
      <c r="ES30">
        <v>101.1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0"/>
        <v>0</v>
      </c>
      <c r="FS30">
        <v>0</v>
      </c>
      <c r="FX30">
        <v>100</v>
      </c>
      <c r="FY30">
        <v>49</v>
      </c>
      <c r="GA30" t="s">
        <v>6</v>
      </c>
      <c r="GD30">
        <v>1</v>
      </c>
      <c r="GF30">
        <v>-126622119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1"/>
        <v>0</v>
      </c>
      <c r="GM30">
        <f t="shared" si="42"/>
        <v>-5995</v>
      </c>
      <c r="GN30">
        <f t="shared" si="43"/>
        <v>-5995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35</v>
      </c>
      <c r="HO30" t="s">
        <v>36</v>
      </c>
      <c r="HP30" t="s">
        <v>33</v>
      </c>
      <c r="HQ30" t="s">
        <v>33</v>
      </c>
      <c r="IK30">
        <v>0</v>
      </c>
    </row>
    <row r="31" spans="1:255" x14ac:dyDescent="0.2">
      <c r="A31" s="2">
        <v>17</v>
      </c>
      <c r="B31" s="2">
        <v>1</v>
      </c>
      <c r="C31" s="2"/>
      <c r="D31" s="2"/>
      <c r="E31" s="2" t="s">
        <v>42</v>
      </c>
      <c r="F31" s="2" t="s">
        <v>43</v>
      </c>
      <c r="G31" s="2" t="s">
        <v>44</v>
      </c>
      <c r="H31" s="2" t="s">
        <v>45</v>
      </c>
      <c r="I31" s="2">
        <v>593</v>
      </c>
      <c r="J31" s="2">
        <v>0</v>
      </c>
      <c r="K31" s="2">
        <v>593</v>
      </c>
      <c r="L31" s="2"/>
      <c r="M31" s="2"/>
      <c r="N31" s="2"/>
      <c r="O31" s="2">
        <f t="shared" si="14"/>
        <v>25143</v>
      </c>
      <c r="P31" s="2">
        <f t="shared" si="15"/>
        <v>25143</v>
      </c>
      <c r="Q31" s="2">
        <f t="shared" si="16"/>
        <v>0</v>
      </c>
      <c r="R31" s="2">
        <f t="shared" si="17"/>
        <v>0</v>
      </c>
      <c r="S31" s="2">
        <f t="shared" si="18"/>
        <v>0</v>
      </c>
      <c r="T31" s="2">
        <f t="shared" si="19"/>
        <v>0</v>
      </c>
      <c r="U31" s="2">
        <f t="shared" si="20"/>
        <v>0</v>
      </c>
      <c r="V31" s="2">
        <f t="shared" si="21"/>
        <v>0</v>
      </c>
      <c r="W31" s="2">
        <f t="shared" si="22"/>
        <v>0</v>
      </c>
      <c r="X31" s="2">
        <f t="shared" si="23"/>
        <v>0</v>
      </c>
      <c r="Y31" s="2">
        <f t="shared" si="24"/>
        <v>0</v>
      </c>
      <c r="Z31" s="2"/>
      <c r="AA31" s="2">
        <v>41557297</v>
      </c>
      <c r="AB31" s="2">
        <f t="shared" si="25"/>
        <v>42.4</v>
      </c>
      <c r="AC31" s="2">
        <f t="shared" si="26"/>
        <v>42.4</v>
      </c>
      <c r="AD31" s="2">
        <f>ROUND((((ET31)-(EU31))+AE31),2)</f>
        <v>0</v>
      </c>
      <c r="AE31" s="2">
        <f t="shared" si="49"/>
        <v>0</v>
      </c>
      <c r="AF31" s="2">
        <f t="shared" si="49"/>
        <v>0</v>
      </c>
      <c r="AG31" s="2">
        <f t="shared" si="27"/>
        <v>0</v>
      </c>
      <c r="AH31" s="2">
        <f t="shared" si="50"/>
        <v>0</v>
      </c>
      <c r="AI31" s="2">
        <f t="shared" si="50"/>
        <v>0</v>
      </c>
      <c r="AJ31" s="2">
        <f t="shared" si="28"/>
        <v>0</v>
      </c>
      <c r="AK31" s="2">
        <v>42.4</v>
      </c>
      <c r="AL31" s="2">
        <v>42.4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6</v>
      </c>
      <c r="BE31" s="2" t="s">
        <v>6</v>
      </c>
      <c r="BF31" s="2" t="s">
        <v>6</v>
      </c>
      <c r="BG31" s="2" t="s">
        <v>6</v>
      </c>
      <c r="BH31" s="2">
        <v>3</v>
      </c>
      <c r="BI31" s="2">
        <v>1</v>
      </c>
      <c r="BJ31" s="2" t="s">
        <v>46</v>
      </c>
      <c r="BK31" s="2"/>
      <c r="BL31" s="2"/>
      <c r="BM31" s="2">
        <v>500001</v>
      </c>
      <c r="BN31" s="2">
        <v>0</v>
      </c>
      <c r="BO31" s="2" t="s">
        <v>6</v>
      </c>
      <c r="BP31" s="2">
        <v>0</v>
      </c>
      <c r="BQ31" s="2">
        <v>8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6</v>
      </c>
      <c r="BZ31" s="2">
        <v>0</v>
      </c>
      <c r="CA31" s="2">
        <v>0</v>
      </c>
      <c r="CB31" s="2" t="s">
        <v>6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6</v>
      </c>
      <c r="CO31" s="2">
        <v>0</v>
      </c>
      <c r="CP31" s="2">
        <f t="shared" si="29"/>
        <v>25143</v>
      </c>
      <c r="CQ31" s="2">
        <f t="shared" si="30"/>
        <v>42.4</v>
      </c>
      <c r="CR31" s="2">
        <f t="shared" si="31"/>
        <v>0</v>
      </c>
      <c r="CS31" s="2">
        <f t="shared" si="32"/>
        <v>0</v>
      </c>
      <c r="CT31" s="2">
        <f t="shared" si="33"/>
        <v>0</v>
      </c>
      <c r="CU31" s="2">
        <f t="shared" si="34"/>
        <v>0</v>
      </c>
      <c r="CV31" s="2">
        <f t="shared" si="35"/>
        <v>0</v>
      </c>
      <c r="CW31" s="2">
        <f t="shared" si="36"/>
        <v>0</v>
      </c>
      <c r="CX31" s="2">
        <f t="shared" si="37"/>
        <v>0</v>
      </c>
      <c r="CY31" s="2">
        <f t="shared" si="38"/>
        <v>0</v>
      </c>
      <c r="CZ31" s="2">
        <f t="shared" si="39"/>
        <v>0</v>
      </c>
      <c r="DA31" s="2"/>
      <c r="DB31" s="2"/>
      <c r="DC31" s="2" t="s">
        <v>6</v>
      </c>
      <c r="DD31" s="2" t="s">
        <v>6</v>
      </c>
      <c r="DE31" s="2" t="s">
        <v>6</v>
      </c>
      <c r="DF31" s="2" t="s">
        <v>6</v>
      </c>
      <c r="DG31" s="2" t="s">
        <v>6</v>
      </c>
      <c r="DH31" s="2" t="s">
        <v>6</v>
      </c>
      <c r="DI31" s="2" t="s">
        <v>6</v>
      </c>
      <c r="DJ31" s="2" t="s">
        <v>6</v>
      </c>
      <c r="DK31" s="2" t="s">
        <v>6</v>
      </c>
      <c r="DL31" s="2" t="s">
        <v>6</v>
      </c>
      <c r="DM31" s="2" t="s">
        <v>6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1003</v>
      </c>
      <c r="DV31" s="2" t="s">
        <v>45</v>
      </c>
      <c r="DW31" s="2" t="s">
        <v>45</v>
      </c>
      <c r="DX31" s="2">
        <v>1</v>
      </c>
      <c r="DY31" s="2"/>
      <c r="DZ31" s="2" t="s">
        <v>6</v>
      </c>
      <c r="EA31" s="2" t="s">
        <v>6</v>
      </c>
      <c r="EB31" s="2" t="s">
        <v>6</v>
      </c>
      <c r="EC31" s="2" t="s">
        <v>6</v>
      </c>
      <c r="ED31" s="2"/>
      <c r="EE31" s="2">
        <v>41156857</v>
      </c>
      <c r="EF31" s="2">
        <v>8</v>
      </c>
      <c r="EG31" s="2" t="s">
        <v>47</v>
      </c>
      <c r="EH31" s="2">
        <v>0</v>
      </c>
      <c r="EI31" s="2" t="s">
        <v>6</v>
      </c>
      <c r="EJ31" s="2">
        <v>1</v>
      </c>
      <c r="EK31" s="2">
        <v>500001</v>
      </c>
      <c r="EL31" s="2" t="s">
        <v>48</v>
      </c>
      <c r="EM31" s="2" t="s">
        <v>49</v>
      </c>
      <c r="EN31" s="2"/>
      <c r="EO31" s="2" t="s">
        <v>6</v>
      </c>
      <c r="EP31" s="2"/>
      <c r="EQ31" s="2">
        <v>1310720</v>
      </c>
      <c r="ER31" s="2">
        <v>42.4</v>
      </c>
      <c r="ES31" s="2">
        <v>42.4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f t="shared" si="40"/>
        <v>0</v>
      </c>
      <c r="FS31" s="2">
        <v>0</v>
      </c>
      <c r="FT31" s="2"/>
      <c r="FU31" s="2"/>
      <c r="FV31" s="2"/>
      <c r="FW31" s="2"/>
      <c r="FX31" s="2">
        <v>0</v>
      </c>
      <c r="FY31" s="2">
        <v>0</v>
      </c>
      <c r="FZ31" s="2"/>
      <c r="GA31" s="2" t="s">
        <v>6</v>
      </c>
      <c r="GB31" s="2"/>
      <c r="GC31" s="2"/>
      <c r="GD31" s="2">
        <v>1</v>
      </c>
      <c r="GE31" s="2"/>
      <c r="GF31" s="2">
        <v>-1225323868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41"/>
        <v>0</v>
      </c>
      <c r="GM31" s="2">
        <f t="shared" si="42"/>
        <v>25143</v>
      </c>
      <c r="GN31" s="2">
        <f t="shared" si="43"/>
        <v>25143</v>
      </c>
      <c r="GO31" s="2">
        <f t="shared" si="44"/>
        <v>0</v>
      </c>
      <c r="GP31" s="2">
        <f t="shared" si="45"/>
        <v>0</v>
      </c>
      <c r="GQ31" s="2"/>
      <c r="GR31" s="2">
        <v>0</v>
      </c>
      <c r="GS31" s="2">
        <v>3</v>
      </c>
      <c r="GT31" s="2">
        <v>0</v>
      </c>
      <c r="GU31" s="2" t="s">
        <v>6</v>
      </c>
      <c r="GV31" s="2">
        <f t="shared" si="46"/>
        <v>0</v>
      </c>
      <c r="GW31" s="2">
        <v>1</v>
      </c>
      <c r="GX31" s="2">
        <f t="shared" si="47"/>
        <v>0</v>
      </c>
      <c r="GY31" s="2"/>
      <c r="GZ31" s="2"/>
      <c r="HA31" s="2">
        <v>0</v>
      </c>
      <c r="HB31" s="2">
        <v>0</v>
      </c>
      <c r="HC31" s="2">
        <f t="shared" si="48"/>
        <v>0</v>
      </c>
      <c r="HD31" s="2"/>
      <c r="HE31" s="2" t="s">
        <v>6</v>
      </c>
      <c r="HF31" s="2" t="s">
        <v>6</v>
      </c>
      <c r="HG31" s="2"/>
      <c r="HH31" s="2"/>
      <c r="HI31" s="2"/>
      <c r="HJ31" s="2"/>
      <c r="HK31" s="2"/>
      <c r="HL31" s="2"/>
      <c r="HM31" s="2" t="s">
        <v>6</v>
      </c>
      <c r="HN31" s="2" t="s">
        <v>6</v>
      </c>
      <c r="HO31" s="2" t="s">
        <v>6</v>
      </c>
      <c r="HP31" s="2" t="s">
        <v>6</v>
      </c>
      <c r="HQ31" s="2" t="s">
        <v>6</v>
      </c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E32" t="s">
        <v>42</v>
      </c>
      <c r="F32" t="s">
        <v>43</v>
      </c>
      <c r="G32" t="s">
        <v>44</v>
      </c>
      <c r="H32" t="s">
        <v>45</v>
      </c>
      <c r="I32">
        <v>593</v>
      </c>
      <c r="J32">
        <v>0</v>
      </c>
      <c r="K32">
        <v>593</v>
      </c>
      <c r="O32">
        <f t="shared" si="14"/>
        <v>25143</v>
      </c>
      <c r="P32">
        <f t="shared" si="15"/>
        <v>25143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41557296</v>
      </c>
      <c r="AB32">
        <f t="shared" si="25"/>
        <v>42.4</v>
      </c>
      <c r="AC32">
        <f t="shared" si="26"/>
        <v>42.4</v>
      </c>
      <c r="AD32">
        <f>ROUND((((ET32)-(EU32))+AE32),2)</f>
        <v>0</v>
      </c>
      <c r="AE32">
        <f t="shared" si="49"/>
        <v>0</v>
      </c>
      <c r="AF32">
        <f t="shared" si="49"/>
        <v>0</v>
      </c>
      <c r="AG32">
        <f t="shared" si="27"/>
        <v>0</v>
      </c>
      <c r="AH32">
        <f t="shared" si="50"/>
        <v>0</v>
      </c>
      <c r="AI32">
        <f t="shared" si="50"/>
        <v>0</v>
      </c>
      <c r="AJ32">
        <f t="shared" si="28"/>
        <v>0</v>
      </c>
      <c r="AK32">
        <v>42.4</v>
      </c>
      <c r="AL32">
        <v>42.4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46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29"/>
        <v>25143</v>
      </c>
      <c r="CQ32">
        <f t="shared" si="30"/>
        <v>42.4</v>
      </c>
      <c r="CR32">
        <f t="shared" si="31"/>
        <v>0</v>
      </c>
      <c r="CS32">
        <f t="shared" si="32"/>
        <v>0</v>
      </c>
      <c r="CT32">
        <f t="shared" si="33"/>
        <v>0</v>
      </c>
      <c r="CU32">
        <f t="shared" si="34"/>
        <v>0</v>
      </c>
      <c r="CV32">
        <f t="shared" si="35"/>
        <v>0</v>
      </c>
      <c r="CW32">
        <f t="shared" si="36"/>
        <v>0</v>
      </c>
      <c r="CX32">
        <f t="shared" si="37"/>
        <v>0</v>
      </c>
      <c r="CY32">
        <f t="shared" si="38"/>
        <v>0</v>
      </c>
      <c r="CZ32">
        <f t="shared" si="39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45</v>
      </c>
      <c r="DW32" t="s">
        <v>45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41156857</v>
      </c>
      <c r="EF32">
        <v>8</v>
      </c>
      <c r="EG32" t="s">
        <v>47</v>
      </c>
      <c r="EH32">
        <v>0</v>
      </c>
      <c r="EI32" t="s">
        <v>6</v>
      </c>
      <c r="EJ32">
        <v>1</v>
      </c>
      <c r="EK32">
        <v>500001</v>
      </c>
      <c r="EL32" t="s">
        <v>48</v>
      </c>
      <c r="EM32" t="s">
        <v>49</v>
      </c>
      <c r="EO32" t="s">
        <v>6</v>
      </c>
      <c r="EQ32">
        <v>1310720</v>
      </c>
      <c r="ER32">
        <v>42.4</v>
      </c>
      <c r="ES32">
        <v>42.4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0"/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-1225323868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1"/>
        <v>0</v>
      </c>
      <c r="GM32">
        <f t="shared" si="42"/>
        <v>25143</v>
      </c>
      <c r="GN32">
        <f t="shared" si="43"/>
        <v>25143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3" spans="1:255" x14ac:dyDescent="0.2">
      <c r="A33" s="2">
        <v>17</v>
      </c>
      <c r="B33" s="2">
        <v>1</v>
      </c>
      <c r="C33" s="2">
        <f>ROW(SmtRes!A44)</f>
        <v>44</v>
      </c>
      <c r="D33" s="2">
        <f>ROW(EtalonRes!A44)</f>
        <v>44</v>
      </c>
      <c r="E33" s="2" t="s">
        <v>50</v>
      </c>
      <c r="F33" s="2" t="s">
        <v>51</v>
      </c>
      <c r="G33" s="2" t="s">
        <v>52</v>
      </c>
      <c r="H33" s="2" t="s">
        <v>18</v>
      </c>
      <c r="I33" s="2">
        <f>ROUND(977/100,9)</f>
        <v>9.77</v>
      </c>
      <c r="J33" s="2">
        <v>0</v>
      </c>
      <c r="K33" s="2">
        <f>ROUND(977/100,9)</f>
        <v>9.77</v>
      </c>
      <c r="L33" s="2"/>
      <c r="M33" s="2"/>
      <c r="N33" s="2"/>
      <c r="O33" s="2">
        <f t="shared" si="14"/>
        <v>3792</v>
      </c>
      <c r="P33" s="2">
        <f t="shared" si="15"/>
        <v>83</v>
      </c>
      <c r="Q33" s="2">
        <f t="shared" si="16"/>
        <v>533</v>
      </c>
      <c r="R33" s="2">
        <f t="shared" si="17"/>
        <v>209</v>
      </c>
      <c r="S33" s="2">
        <f t="shared" si="18"/>
        <v>3176</v>
      </c>
      <c r="T33" s="2">
        <f t="shared" si="19"/>
        <v>0</v>
      </c>
      <c r="U33" s="2">
        <f t="shared" si="20"/>
        <v>399.98379999999997</v>
      </c>
      <c r="V33" s="2">
        <f t="shared" si="21"/>
        <v>15.509874999999999</v>
      </c>
      <c r="W33" s="2">
        <f t="shared" si="22"/>
        <v>0</v>
      </c>
      <c r="X33" s="2">
        <f t="shared" si="23"/>
        <v>3791</v>
      </c>
      <c r="Y33" s="2">
        <f t="shared" si="24"/>
        <v>1870</v>
      </c>
      <c r="Z33" s="2"/>
      <c r="AA33" s="2">
        <v>41557297</v>
      </c>
      <c r="AB33" s="2">
        <f t="shared" si="25"/>
        <v>388.12</v>
      </c>
      <c r="AC33" s="2">
        <f t="shared" si="26"/>
        <v>8.5399999999999991</v>
      </c>
      <c r="AD33" s="2">
        <f>ROUND(((((ET33*1.25))-((EU33*1.25)))+AE33),2)</f>
        <v>54.52</v>
      </c>
      <c r="AE33" s="2">
        <f>ROUND(((EU33*1.25)),2)</f>
        <v>21.44</v>
      </c>
      <c r="AF33" s="2">
        <f>ROUND(((EV33*1.15)),2)</f>
        <v>325.06</v>
      </c>
      <c r="AG33" s="2">
        <f t="shared" si="27"/>
        <v>0</v>
      </c>
      <c r="AH33" s="2">
        <f>((EW33*1.15))</f>
        <v>40.94</v>
      </c>
      <c r="AI33" s="2">
        <f>((EX33*1.25))</f>
        <v>1.5874999999999999</v>
      </c>
      <c r="AJ33" s="2">
        <f t="shared" si="28"/>
        <v>0</v>
      </c>
      <c r="AK33" s="2">
        <v>334.81</v>
      </c>
      <c r="AL33" s="2">
        <v>8.5399999999999991</v>
      </c>
      <c r="AM33" s="2">
        <v>43.61</v>
      </c>
      <c r="AN33" s="2">
        <v>17.149999999999999</v>
      </c>
      <c r="AO33" s="2">
        <v>282.66000000000003</v>
      </c>
      <c r="AP33" s="2">
        <v>0</v>
      </c>
      <c r="AQ33" s="2">
        <v>35.6</v>
      </c>
      <c r="AR33" s="2">
        <v>1.27</v>
      </c>
      <c r="AS33" s="2">
        <v>0</v>
      </c>
      <c r="AT33" s="2">
        <v>112</v>
      </c>
      <c r="AU33" s="2">
        <v>55.25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6</v>
      </c>
      <c r="BE33" s="2" t="s">
        <v>6</v>
      </c>
      <c r="BF33" s="2" t="s">
        <v>6</v>
      </c>
      <c r="BG33" s="2" t="s">
        <v>6</v>
      </c>
      <c r="BH33" s="2">
        <v>0</v>
      </c>
      <c r="BI33" s="2">
        <v>1</v>
      </c>
      <c r="BJ33" s="2" t="s">
        <v>53</v>
      </c>
      <c r="BK33" s="2"/>
      <c r="BL33" s="2"/>
      <c r="BM33" s="2">
        <v>11001</v>
      </c>
      <c r="BN33" s="2">
        <v>0</v>
      </c>
      <c r="BO33" s="2" t="s">
        <v>6</v>
      </c>
      <c r="BP33" s="2">
        <v>0</v>
      </c>
      <c r="BQ33" s="2">
        <v>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6</v>
      </c>
      <c r="BZ33" s="2">
        <v>112</v>
      </c>
      <c r="CA33" s="2">
        <v>65</v>
      </c>
      <c r="CB33" s="2" t="s">
        <v>6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335</v>
      </c>
      <c r="CO33" s="2">
        <v>0</v>
      </c>
      <c r="CP33" s="2">
        <f t="shared" si="29"/>
        <v>3792</v>
      </c>
      <c r="CQ33" s="2">
        <f t="shared" si="30"/>
        <v>8.5399999999999991</v>
      </c>
      <c r="CR33" s="2">
        <f t="shared" si="31"/>
        <v>54.52</v>
      </c>
      <c r="CS33" s="2">
        <f t="shared" si="32"/>
        <v>21.44</v>
      </c>
      <c r="CT33" s="2">
        <f t="shared" si="33"/>
        <v>325.06</v>
      </c>
      <c r="CU33" s="2">
        <f t="shared" si="34"/>
        <v>0</v>
      </c>
      <c r="CV33" s="2">
        <f t="shared" si="35"/>
        <v>40.94</v>
      </c>
      <c r="CW33" s="2">
        <f t="shared" si="36"/>
        <v>1.5874999999999999</v>
      </c>
      <c r="CX33" s="2">
        <f t="shared" si="37"/>
        <v>0</v>
      </c>
      <c r="CY33" s="2">
        <f t="shared" si="38"/>
        <v>3791.2</v>
      </c>
      <c r="CZ33" s="2">
        <f t="shared" si="39"/>
        <v>1870.2125000000001</v>
      </c>
      <c r="DA33" s="2"/>
      <c r="DB33" s="2"/>
      <c r="DC33" s="2" t="s">
        <v>6</v>
      </c>
      <c r="DD33" s="2" t="s">
        <v>6</v>
      </c>
      <c r="DE33" s="2" t="s">
        <v>20</v>
      </c>
      <c r="DF33" s="2" t="s">
        <v>20</v>
      </c>
      <c r="DG33" s="2" t="s">
        <v>21</v>
      </c>
      <c r="DH33" s="2" t="s">
        <v>6</v>
      </c>
      <c r="DI33" s="2" t="s">
        <v>21</v>
      </c>
      <c r="DJ33" s="2" t="s">
        <v>20</v>
      </c>
      <c r="DK33" s="2" t="s">
        <v>6</v>
      </c>
      <c r="DL33" s="2" t="s">
        <v>6</v>
      </c>
      <c r="DM33" s="2" t="s">
        <v>22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1005</v>
      </c>
      <c r="DV33" s="2" t="s">
        <v>18</v>
      </c>
      <c r="DW33" s="2" t="s">
        <v>18</v>
      </c>
      <c r="DX33" s="2">
        <v>100</v>
      </c>
      <c r="DY33" s="2"/>
      <c r="DZ33" s="2" t="s">
        <v>6</v>
      </c>
      <c r="EA33" s="2" t="s">
        <v>6</v>
      </c>
      <c r="EB33" s="2" t="s">
        <v>6</v>
      </c>
      <c r="EC33" s="2" t="s">
        <v>6</v>
      </c>
      <c r="ED33" s="2"/>
      <c r="EE33" s="2">
        <v>41156925</v>
      </c>
      <c r="EF33" s="2">
        <v>2</v>
      </c>
      <c r="EG33" s="2" t="s">
        <v>23</v>
      </c>
      <c r="EH33" s="2">
        <v>11</v>
      </c>
      <c r="EI33" s="2" t="s">
        <v>24</v>
      </c>
      <c r="EJ33" s="2">
        <v>1</v>
      </c>
      <c r="EK33" s="2">
        <v>11001</v>
      </c>
      <c r="EL33" s="2" t="s">
        <v>24</v>
      </c>
      <c r="EM33" s="2" t="s">
        <v>25</v>
      </c>
      <c r="EN33" s="2"/>
      <c r="EO33" s="2" t="s">
        <v>26</v>
      </c>
      <c r="EP33" s="2"/>
      <c r="EQ33" s="2">
        <v>0</v>
      </c>
      <c r="ER33" s="2">
        <v>334.81</v>
      </c>
      <c r="ES33" s="2">
        <v>8.5399999999999991</v>
      </c>
      <c r="ET33" s="2">
        <v>43.61</v>
      </c>
      <c r="EU33" s="2">
        <v>17.149999999999999</v>
      </c>
      <c r="EV33" s="2">
        <v>282.66000000000003</v>
      </c>
      <c r="EW33" s="2">
        <v>35.6</v>
      </c>
      <c r="EX33" s="2">
        <v>1.27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f t="shared" si="40"/>
        <v>0</v>
      </c>
      <c r="FS33" s="2">
        <v>0</v>
      </c>
      <c r="FT33" s="2"/>
      <c r="FU33" s="2"/>
      <c r="FV33" s="2"/>
      <c r="FW33" s="2"/>
      <c r="FX33" s="2">
        <v>112</v>
      </c>
      <c r="FY33" s="2">
        <v>55.25</v>
      </c>
      <c r="FZ33" s="2"/>
      <c r="GA33" s="2" t="s">
        <v>6</v>
      </c>
      <c r="GB33" s="2"/>
      <c r="GC33" s="2"/>
      <c r="GD33" s="2">
        <v>1</v>
      </c>
      <c r="GE33" s="2"/>
      <c r="GF33" s="2">
        <v>-1909740145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41"/>
        <v>0</v>
      </c>
      <c r="GM33" s="2">
        <f t="shared" si="42"/>
        <v>9453</v>
      </c>
      <c r="GN33" s="2">
        <f t="shared" si="43"/>
        <v>9453</v>
      </c>
      <c r="GO33" s="2">
        <f t="shared" si="44"/>
        <v>0</v>
      </c>
      <c r="GP33" s="2">
        <f t="shared" si="45"/>
        <v>0</v>
      </c>
      <c r="GQ33" s="2"/>
      <c r="GR33" s="2">
        <v>0</v>
      </c>
      <c r="GS33" s="2">
        <v>3</v>
      </c>
      <c r="GT33" s="2">
        <v>0</v>
      </c>
      <c r="GU33" s="2" t="s">
        <v>6</v>
      </c>
      <c r="GV33" s="2">
        <f t="shared" si="46"/>
        <v>0</v>
      </c>
      <c r="GW33" s="2">
        <v>1</v>
      </c>
      <c r="GX33" s="2">
        <f t="shared" si="47"/>
        <v>0</v>
      </c>
      <c r="GY33" s="2"/>
      <c r="GZ33" s="2"/>
      <c r="HA33" s="2">
        <v>0</v>
      </c>
      <c r="HB33" s="2">
        <v>0</v>
      </c>
      <c r="HC33" s="2">
        <f t="shared" si="48"/>
        <v>0</v>
      </c>
      <c r="HD33" s="2"/>
      <c r="HE33" s="2" t="s">
        <v>6</v>
      </c>
      <c r="HF33" s="2" t="s">
        <v>6</v>
      </c>
      <c r="HG33" s="2"/>
      <c r="HH33" s="2"/>
      <c r="HI33" s="2"/>
      <c r="HJ33" s="2"/>
      <c r="HK33" s="2"/>
      <c r="HL33" s="2"/>
      <c r="HM33" s="2" t="s">
        <v>6</v>
      </c>
      <c r="HN33" s="2" t="s">
        <v>27</v>
      </c>
      <c r="HO33" s="2" t="s">
        <v>28</v>
      </c>
      <c r="HP33" s="2" t="s">
        <v>24</v>
      </c>
      <c r="HQ33" s="2" t="s">
        <v>24</v>
      </c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ROW(SmtRes!A50)</f>
        <v>50</v>
      </c>
      <c r="D34">
        <f>ROW(EtalonRes!A50)</f>
        <v>50</v>
      </c>
      <c r="E34" t="s">
        <v>50</v>
      </c>
      <c r="F34" t="s">
        <v>51</v>
      </c>
      <c r="G34" t="s">
        <v>52</v>
      </c>
      <c r="H34" t="s">
        <v>18</v>
      </c>
      <c r="I34">
        <f>ROUND(977/100,9)</f>
        <v>9.77</v>
      </c>
      <c r="J34">
        <v>0</v>
      </c>
      <c r="K34">
        <f>ROUND(977/100,9)</f>
        <v>9.77</v>
      </c>
      <c r="O34">
        <f t="shared" si="14"/>
        <v>3792</v>
      </c>
      <c r="P34">
        <f t="shared" si="15"/>
        <v>83</v>
      </c>
      <c r="Q34">
        <f t="shared" si="16"/>
        <v>533</v>
      </c>
      <c r="R34">
        <f t="shared" si="17"/>
        <v>209</v>
      </c>
      <c r="S34">
        <f t="shared" si="18"/>
        <v>3176</v>
      </c>
      <c r="T34">
        <f t="shared" si="19"/>
        <v>0</v>
      </c>
      <c r="U34">
        <f t="shared" si="20"/>
        <v>399.98379999999997</v>
      </c>
      <c r="V34">
        <f t="shared" si="21"/>
        <v>15.509874999999999</v>
      </c>
      <c r="W34">
        <f t="shared" si="22"/>
        <v>0</v>
      </c>
      <c r="X34">
        <f t="shared" si="23"/>
        <v>3791</v>
      </c>
      <c r="Y34">
        <f t="shared" si="24"/>
        <v>1870</v>
      </c>
      <c r="AA34">
        <v>41557296</v>
      </c>
      <c r="AB34">
        <f t="shared" si="25"/>
        <v>388.12</v>
      </c>
      <c r="AC34">
        <f t="shared" si="26"/>
        <v>8.5399999999999991</v>
      </c>
      <c r="AD34">
        <f>ROUND(((((ET34*1.25))-((EU34*1.25)))+AE34),2)</f>
        <v>54.52</v>
      </c>
      <c r="AE34">
        <f>ROUND(((EU34*1.25)),2)</f>
        <v>21.44</v>
      </c>
      <c r="AF34">
        <f>ROUND(((EV34*1.15)),2)</f>
        <v>325.06</v>
      </c>
      <c r="AG34">
        <f t="shared" si="27"/>
        <v>0</v>
      </c>
      <c r="AH34">
        <f>((EW34*1.15))</f>
        <v>40.94</v>
      </c>
      <c r="AI34">
        <f>((EX34*1.25))</f>
        <v>1.5874999999999999</v>
      </c>
      <c r="AJ34">
        <f t="shared" si="28"/>
        <v>0</v>
      </c>
      <c r="AK34">
        <v>334.81</v>
      </c>
      <c r="AL34">
        <v>8.5399999999999991</v>
      </c>
      <c r="AM34">
        <v>43.61</v>
      </c>
      <c r="AN34">
        <v>17.149999999999999</v>
      </c>
      <c r="AO34">
        <v>282.66000000000003</v>
      </c>
      <c r="AP34">
        <v>0</v>
      </c>
      <c r="AQ34">
        <v>35.6</v>
      </c>
      <c r="AR34">
        <v>1.27</v>
      </c>
      <c r="AS34">
        <v>0</v>
      </c>
      <c r="AT34">
        <v>112</v>
      </c>
      <c r="AU34">
        <v>55.25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53</v>
      </c>
      <c r="BM34">
        <v>11001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112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335</v>
      </c>
      <c r="CO34">
        <v>0</v>
      </c>
      <c r="CP34">
        <f t="shared" si="29"/>
        <v>3792</v>
      </c>
      <c r="CQ34">
        <f t="shared" si="30"/>
        <v>8.5399999999999991</v>
      </c>
      <c r="CR34">
        <f t="shared" si="31"/>
        <v>54.52</v>
      </c>
      <c r="CS34">
        <f t="shared" si="32"/>
        <v>21.44</v>
      </c>
      <c r="CT34">
        <f t="shared" si="33"/>
        <v>325.06</v>
      </c>
      <c r="CU34">
        <f t="shared" si="34"/>
        <v>0</v>
      </c>
      <c r="CV34">
        <f t="shared" si="35"/>
        <v>40.94</v>
      </c>
      <c r="CW34">
        <f t="shared" si="36"/>
        <v>1.5874999999999999</v>
      </c>
      <c r="CX34">
        <f t="shared" si="37"/>
        <v>0</v>
      </c>
      <c r="CY34">
        <f t="shared" si="38"/>
        <v>3791.2</v>
      </c>
      <c r="CZ34">
        <f t="shared" si="39"/>
        <v>1870.2125000000001</v>
      </c>
      <c r="DC34" t="s">
        <v>6</v>
      </c>
      <c r="DD34" t="s">
        <v>6</v>
      </c>
      <c r="DE34" t="s">
        <v>20</v>
      </c>
      <c r="DF34" t="s">
        <v>20</v>
      </c>
      <c r="DG34" t="s">
        <v>21</v>
      </c>
      <c r="DH34" t="s">
        <v>6</v>
      </c>
      <c r="DI34" t="s">
        <v>21</v>
      </c>
      <c r="DJ34" t="s">
        <v>20</v>
      </c>
      <c r="DK34" t="s">
        <v>6</v>
      </c>
      <c r="DL34" t="s">
        <v>6</v>
      </c>
      <c r="DM34" t="s">
        <v>22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18</v>
      </c>
      <c r="DW34" t="s">
        <v>18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41156925</v>
      </c>
      <c r="EF34">
        <v>2</v>
      </c>
      <c r="EG34" t="s">
        <v>23</v>
      </c>
      <c r="EH34">
        <v>11</v>
      </c>
      <c r="EI34" t="s">
        <v>24</v>
      </c>
      <c r="EJ34">
        <v>1</v>
      </c>
      <c r="EK34">
        <v>11001</v>
      </c>
      <c r="EL34" t="s">
        <v>24</v>
      </c>
      <c r="EM34" t="s">
        <v>25</v>
      </c>
      <c r="EO34" t="s">
        <v>26</v>
      </c>
      <c r="EQ34">
        <v>0</v>
      </c>
      <c r="ER34">
        <v>334.81</v>
      </c>
      <c r="ES34">
        <v>8.5399999999999991</v>
      </c>
      <c r="ET34">
        <v>43.61</v>
      </c>
      <c r="EU34">
        <v>17.149999999999999</v>
      </c>
      <c r="EV34">
        <v>282.66000000000003</v>
      </c>
      <c r="EW34">
        <v>35.6</v>
      </c>
      <c r="EX34">
        <v>1.27</v>
      </c>
      <c r="EY34">
        <v>0</v>
      </c>
      <c r="FQ34">
        <v>0</v>
      </c>
      <c r="FR34">
        <f t="shared" si="40"/>
        <v>0</v>
      </c>
      <c r="FS34">
        <v>0</v>
      </c>
      <c r="FX34">
        <v>112</v>
      </c>
      <c r="FY34">
        <v>55.25</v>
      </c>
      <c r="GA34" t="s">
        <v>6</v>
      </c>
      <c r="GD34">
        <v>1</v>
      </c>
      <c r="GF34">
        <v>-1909740145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1"/>
        <v>0</v>
      </c>
      <c r="GM34">
        <f t="shared" si="42"/>
        <v>9453</v>
      </c>
      <c r="GN34">
        <f t="shared" si="43"/>
        <v>9453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6</v>
      </c>
      <c r="HF34" t="s">
        <v>6</v>
      </c>
      <c r="HM34" t="s">
        <v>6</v>
      </c>
      <c r="HN34" t="s">
        <v>27</v>
      </c>
      <c r="HO34" t="s">
        <v>28</v>
      </c>
      <c r="HP34" t="s">
        <v>24</v>
      </c>
      <c r="HQ34" t="s">
        <v>24</v>
      </c>
      <c r="IK34">
        <v>0</v>
      </c>
    </row>
    <row r="35" spans="1:255" x14ac:dyDescent="0.2">
      <c r="A35" s="2">
        <v>18</v>
      </c>
      <c r="B35" s="2">
        <v>1</v>
      </c>
      <c r="C35" s="2">
        <v>44</v>
      </c>
      <c r="D35" s="2"/>
      <c r="E35" s="2" t="s">
        <v>54</v>
      </c>
      <c r="F35" s="2" t="s">
        <v>55</v>
      </c>
      <c r="G35" s="2" t="s">
        <v>56</v>
      </c>
      <c r="H35" s="2" t="s">
        <v>57</v>
      </c>
      <c r="I35" s="2">
        <f>I33*J35</f>
        <v>19.930799999999998</v>
      </c>
      <c r="J35" s="2">
        <v>2.04</v>
      </c>
      <c r="K35" s="2">
        <v>2.04</v>
      </c>
      <c r="L35" s="2"/>
      <c r="M35" s="2"/>
      <c r="N35" s="2"/>
      <c r="O35" s="2">
        <f t="shared" si="14"/>
        <v>0</v>
      </c>
      <c r="P35" s="2">
        <f t="shared" si="15"/>
        <v>0</v>
      </c>
      <c r="Q35" s="2">
        <f t="shared" si="16"/>
        <v>0</v>
      </c>
      <c r="R35" s="2">
        <f t="shared" si="17"/>
        <v>0</v>
      </c>
      <c r="S35" s="2">
        <f t="shared" si="18"/>
        <v>0</v>
      </c>
      <c r="T35" s="2">
        <f t="shared" si="19"/>
        <v>0</v>
      </c>
      <c r="U35" s="2">
        <f t="shared" si="20"/>
        <v>0</v>
      </c>
      <c r="V35" s="2">
        <f t="shared" si="21"/>
        <v>0</v>
      </c>
      <c r="W35" s="2">
        <f t="shared" si="22"/>
        <v>0</v>
      </c>
      <c r="X35" s="2">
        <f t="shared" si="23"/>
        <v>0</v>
      </c>
      <c r="Y35" s="2">
        <f t="shared" si="24"/>
        <v>0</v>
      </c>
      <c r="Z35" s="2"/>
      <c r="AA35" s="2">
        <v>41557297</v>
      </c>
      <c r="AB35" s="2">
        <f t="shared" si="25"/>
        <v>0</v>
      </c>
      <c r="AC35" s="2">
        <f t="shared" si="26"/>
        <v>0</v>
      </c>
      <c r="AD35" s="2">
        <f>ROUND((((ET35)-(EU35))+AE35),2)</f>
        <v>0</v>
      </c>
      <c r="AE35" s="2">
        <f>ROUND((EU35),2)</f>
        <v>0</v>
      </c>
      <c r="AF35" s="2">
        <f>ROUND((EV35),2)</f>
        <v>0</v>
      </c>
      <c r="AG35" s="2">
        <f t="shared" si="27"/>
        <v>0</v>
      </c>
      <c r="AH35" s="2">
        <f>(EW35)</f>
        <v>0</v>
      </c>
      <c r="AI35" s="2">
        <f>(EX35)</f>
        <v>0</v>
      </c>
      <c r="AJ35" s="2">
        <f t="shared" si="28"/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112</v>
      </c>
      <c r="AU35" s="2">
        <v>65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6</v>
      </c>
      <c r="BE35" s="2" t="s">
        <v>6</v>
      </c>
      <c r="BF35" s="2" t="s">
        <v>6</v>
      </c>
      <c r="BG35" s="2" t="s">
        <v>6</v>
      </c>
      <c r="BH35" s="2">
        <v>3</v>
      </c>
      <c r="BI35" s="2">
        <v>1</v>
      </c>
      <c r="BJ35" s="2" t="s">
        <v>6</v>
      </c>
      <c r="BK35" s="2"/>
      <c r="BL35" s="2"/>
      <c r="BM35" s="2">
        <v>11001</v>
      </c>
      <c r="BN35" s="2">
        <v>0</v>
      </c>
      <c r="BO35" s="2" t="s">
        <v>6</v>
      </c>
      <c r="BP35" s="2">
        <v>0</v>
      </c>
      <c r="BQ35" s="2">
        <v>2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6</v>
      </c>
      <c r="BZ35" s="2">
        <v>112</v>
      </c>
      <c r="CA35" s="2">
        <v>65</v>
      </c>
      <c r="CB35" s="2" t="s">
        <v>6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6</v>
      </c>
      <c r="CO35" s="2">
        <v>0</v>
      </c>
      <c r="CP35" s="2">
        <f t="shared" si="29"/>
        <v>0</v>
      </c>
      <c r="CQ35" s="2">
        <f t="shared" si="30"/>
        <v>0</v>
      </c>
      <c r="CR35" s="2">
        <f t="shared" si="31"/>
        <v>0</v>
      </c>
      <c r="CS35" s="2">
        <f t="shared" si="32"/>
        <v>0</v>
      </c>
      <c r="CT35" s="2">
        <f t="shared" si="33"/>
        <v>0</v>
      </c>
      <c r="CU35" s="2">
        <f t="shared" si="34"/>
        <v>0</v>
      </c>
      <c r="CV35" s="2">
        <f t="shared" si="35"/>
        <v>0</v>
      </c>
      <c r="CW35" s="2">
        <f t="shared" si="36"/>
        <v>0</v>
      </c>
      <c r="CX35" s="2">
        <f t="shared" si="37"/>
        <v>0</v>
      </c>
      <c r="CY35" s="2">
        <f t="shared" si="38"/>
        <v>0</v>
      </c>
      <c r="CZ35" s="2">
        <f t="shared" si="39"/>
        <v>0</v>
      </c>
      <c r="DA35" s="2"/>
      <c r="DB35" s="2"/>
      <c r="DC35" s="2" t="s">
        <v>6</v>
      </c>
      <c r="DD35" s="2" t="s">
        <v>6</v>
      </c>
      <c r="DE35" s="2" t="s">
        <v>6</v>
      </c>
      <c r="DF35" s="2" t="s">
        <v>6</v>
      </c>
      <c r="DG35" s="2" t="s">
        <v>6</v>
      </c>
      <c r="DH35" s="2" t="s">
        <v>6</v>
      </c>
      <c r="DI35" s="2" t="s">
        <v>6</v>
      </c>
      <c r="DJ35" s="2" t="s">
        <v>6</v>
      </c>
      <c r="DK35" s="2" t="s">
        <v>6</v>
      </c>
      <c r="DL35" s="2" t="s">
        <v>6</v>
      </c>
      <c r="DM35" s="2" t="s">
        <v>6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1007</v>
      </c>
      <c r="DV35" s="2" t="s">
        <v>57</v>
      </c>
      <c r="DW35" s="2" t="s">
        <v>57</v>
      </c>
      <c r="DX35" s="2">
        <v>1</v>
      </c>
      <c r="DY35" s="2"/>
      <c r="DZ35" s="2" t="s">
        <v>6</v>
      </c>
      <c r="EA35" s="2" t="s">
        <v>6</v>
      </c>
      <c r="EB35" s="2" t="s">
        <v>6</v>
      </c>
      <c r="EC35" s="2" t="s">
        <v>6</v>
      </c>
      <c r="ED35" s="2"/>
      <c r="EE35" s="2">
        <v>41156925</v>
      </c>
      <c r="EF35" s="2">
        <v>2</v>
      </c>
      <c r="EG35" s="2" t="s">
        <v>23</v>
      </c>
      <c r="EH35" s="2">
        <v>11</v>
      </c>
      <c r="EI35" s="2" t="s">
        <v>24</v>
      </c>
      <c r="EJ35" s="2">
        <v>1</v>
      </c>
      <c r="EK35" s="2">
        <v>11001</v>
      </c>
      <c r="EL35" s="2" t="s">
        <v>24</v>
      </c>
      <c r="EM35" s="2" t="s">
        <v>25</v>
      </c>
      <c r="EN35" s="2"/>
      <c r="EO35" s="2" t="s">
        <v>6</v>
      </c>
      <c r="EP35" s="2"/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f t="shared" si="40"/>
        <v>0</v>
      </c>
      <c r="FS35" s="2">
        <v>0</v>
      </c>
      <c r="FT35" s="2"/>
      <c r="FU35" s="2"/>
      <c r="FV35" s="2"/>
      <c r="FW35" s="2"/>
      <c r="FX35" s="2">
        <v>112</v>
      </c>
      <c r="FY35" s="2">
        <v>65</v>
      </c>
      <c r="FZ35" s="2"/>
      <c r="GA35" s="2" t="s">
        <v>6</v>
      </c>
      <c r="GB35" s="2"/>
      <c r="GC35" s="2"/>
      <c r="GD35" s="2">
        <v>1</v>
      </c>
      <c r="GE35" s="2"/>
      <c r="GF35" s="2">
        <v>-2113302258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 t="shared" si="41"/>
        <v>0</v>
      </c>
      <c r="GM35" s="2">
        <f t="shared" si="42"/>
        <v>0</v>
      </c>
      <c r="GN35" s="2">
        <f t="shared" si="43"/>
        <v>0</v>
      </c>
      <c r="GO35" s="2">
        <f t="shared" si="44"/>
        <v>0</v>
      </c>
      <c r="GP35" s="2">
        <f t="shared" si="45"/>
        <v>0</v>
      </c>
      <c r="GQ35" s="2"/>
      <c r="GR35" s="2">
        <v>0</v>
      </c>
      <c r="GS35" s="2">
        <v>3</v>
      </c>
      <c r="GT35" s="2">
        <v>0</v>
      </c>
      <c r="GU35" s="2" t="s">
        <v>6</v>
      </c>
      <c r="GV35" s="2">
        <f t="shared" si="46"/>
        <v>0</v>
      </c>
      <c r="GW35" s="2">
        <v>1</v>
      </c>
      <c r="GX35" s="2">
        <f t="shared" si="47"/>
        <v>0</v>
      </c>
      <c r="GY35" s="2"/>
      <c r="GZ35" s="2"/>
      <c r="HA35" s="2">
        <v>0</v>
      </c>
      <c r="HB35" s="2">
        <v>0</v>
      </c>
      <c r="HC35" s="2">
        <f t="shared" si="48"/>
        <v>0</v>
      </c>
      <c r="HD35" s="2"/>
      <c r="HE35" s="2" t="s">
        <v>6</v>
      </c>
      <c r="HF35" s="2" t="s">
        <v>6</v>
      </c>
      <c r="HG35" s="2"/>
      <c r="HH35" s="2"/>
      <c r="HI35" s="2"/>
      <c r="HJ35" s="2"/>
      <c r="HK35" s="2"/>
      <c r="HL35" s="2"/>
      <c r="HM35" s="2" t="s">
        <v>6</v>
      </c>
      <c r="HN35" s="2" t="s">
        <v>27</v>
      </c>
      <c r="HO35" s="2" t="s">
        <v>28</v>
      </c>
      <c r="HP35" s="2" t="s">
        <v>24</v>
      </c>
      <c r="HQ35" s="2" t="s">
        <v>24</v>
      </c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18</v>
      </c>
      <c r="B36">
        <v>1</v>
      </c>
      <c r="C36">
        <v>50</v>
      </c>
      <c r="E36" t="s">
        <v>54</v>
      </c>
      <c r="F36" t="s">
        <v>55</v>
      </c>
      <c r="G36" t="s">
        <v>56</v>
      </c>
      <c r="H36" t="s">
        <v>57</v>
      </c>
      <c r="I36">
        <f>I34*J36</f>
        <v>19.930799999999998</v>
      </c>
      <c r="J36">
        <v>2.04</v>
      </c>
      <c r="K36">
        <v>2.04</v>
      </c>
      <c r="O36">
        <f t="shared" si="14"/>
        <v>0</v>
      </c>
      <c r="P36">
        <f t="shared" si="15"/>
        <v>0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41557296</v>
      </c>
      <c r="AB36">
        <f t="shared" si="25"/>
        <v>0</v>
      </c>
      <c r="AC36">
        <f t="shared" si="26"/>
        <v>0</v>
      </c>
      <c r="AD36">
        <f>ROUND((((ET36)-(EU36))+AE36),2)</f>
        <v>0</v>
      </c>
      <c r="AE36">
        <f>ROUND((EU36),2)</f>
        <v>0</v>
      </c>
      <c r="AF36">
        <f>ROUND((EV36),2)</f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112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11001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112</v>
      </c>
      <c r="CA36">
        <v>65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29"/>
        <v>0</v>
      </c>
      <c r="CQ36">
        <f t="shared" si="30"/>
        <v>0</v>
      </c>
      <c r="CR36">
        <f t="shared" si="31"/>
        <v>0</v>
      </c>
      <c r="CS36">
        <f t="shared" si="32"/>
        <v>0</v>
      </c>
      <c r="CT36">
        <f t="shared" si="33"/>
        <v>0</v>
      </c>
      <c r="CU36">
        <f t="shared" si="34"/>
        <v>0</v>
      </c>
      <c r="CV36">
        <f t="shared" si="35"/>
        <v>0</v>
      </c>
      <c r="CW36">
        <f t="shared" si="36"/>
        <v>0</v>
      </c>
      <c r="CX36">
        <f t="shared" si="37"/>
        <v>0</v>
      </c>
      <c r="CY36">
        <f t="shared" si="38"/>
        <v>0</v>
      </c>
      <c r="CZ36">
        <f t="shared" si="3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57</v>
      </c>
      <c r="DW36" t="s">
        <v>57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41156925</v>
      </c>
      <c r="EF36">
        <v>2</v>
      </c>
      <c r="EG36" t="s">
        <v>23</v>
      </c>
      <c r="EH36">
        <v>11</v>
      </c>
      <c r="EI36" t="s">
        <v>24</v>
      </c>
      <c r="EJ36">
        <v>1</v>
      </c>
      <c r="EK36">
        <v>11001</v>
      </c>
      <c r="EL36" t="s">
        <v>24</v>
      </c>
      <c r="EM36" t="s">
        <v>25</v>
      </c>
      <c r="EO36" t="s">
        <v>6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0"/>
        <v>0</v>
      </c>
      <c r="FS36">
        <v>0</v>
      </c>
      <c r="FX36">
        <v>112</v>
      </c>
      <c r="FY36">
        <v>65</v>
      </c>
      <c r="GA36" t="s">
        <v>6</v>
      </c>
      <c r="GD36">
        <v>1</v>
      </c>
      <c r="GF36">
        <v>-2113302258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1"/>
        <v>0</v>
      </c>
      <c r="GM36">
        <f t="shared" si="42"/>
        <v>0</v>
      </c>
      <c r="GN36">
        <f t="shared" si="43"/>
        <v>0</v>
      </c>
      <c r="GO36">
        <f t="shared" si="44"/>
        <v>0</v>
      </c>
      <c r="GP36">
        <f t="shared" si="45"/>
        <v>0</v>
      </c>
      <c r="GR36">
        <v>0</v>
      </c>
      <c r="GS36">
        <v>3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6</v>
      </c>
      <c r="HF36" t="s">
        <v>6</v>
      </c>
      <c r="HM36" t="s">
        <v>6</v>
      </c>
      <c r="HN36" t="s">
        <v>27</v>
      </c>
      <c r="HO36" t="s">
        <v>28</v>
      </c>
      <c r="HP36" t="s">
        <v>24</v>
      </c>
      <c r="HQ36" t="s">
        <v>24</v>
      </c>
      <c r="IK36">
        <v>0</v>
      </c>
    </row>
    <row r="37" spans="1:255" x14ac:dyDescent="0.2">
      <c r="A37" s="2">
        <v>17</v>
      </c>
      <c r="B37" s="2">
        <v>1</v>
      </c>
      <c r="C37" s="2">
        <f>ROW(SmtRes!A55)</f>
        <v>55</v>
      </c>
      <c r="D37" s="2">
        <f>ROW(EtalonRes!A55)</f>
        <v>55</v>
      </c>
      <c r="E37" s="2" t="s">
        <v>58</v>
      </c>
      <c r="F37" s="2" t="s">
        <v>59</v>
      </c>
      <c r="G37" s="2" t="s">
        <v>60</v>
      </c>
      <c r="H37" s="2" t="s">
        <v>18</v>
      </c>
      <c r="I37" s="2">
        <f>ROUND(977/100,9)</f>
        <v>9.77</v>
      </c>
      <c r="J37" s="2">
        <v>0</v>
      </c>
      <c r="K37" s="2">
        <f>ROUND(977/100,9)</f>
        <v>9.77</v>
      </c>
      <c r="L37" s="2"/>
      <c r="M37" s="2"/>
      <c r="N37" s="2"/>
      <c r="O37" s="2">
        <f t="shared" si="14"/>
        <v>868</v>
      </c>
      <c r="P37" s="2">
        <f t="shared" si="15"/>
        <v>0</v>
      </c>
      <c r="Q37" s="2">
        <f t="shared" si="16"/>
        <v>609</v>
      </c>
      <c r="R37" s="2">
        <f t="shared" si="17"/>
        <v>229</v>
      </c>
      <c r="S37" s="2">
        <f t="shared" si="18"/>
        <v>259</v>
      </c>
      <c r="T37" s="2">
        <f t="shared" si="19"/>
        <v>0</v>
      </c>
      <c r="U37" s="2">
        <f t="shared" si="20"/>
        <v>32.627891999999996</v>
      </c>
      <c r="V37" s="2">
        <f t="shared" si="21"/>
        <v>16.926524999999998</v>
      </c>
      <c r="W37" s="2">
        <f t="shared" si="22"/>
        <v>0</v>
      </c>
      <c r="X37" s="2">
        <f t="shared" si="23"/>
        <v>547</v>
      </c>
      <c r="Y37" s="2">
        <f t="shared" si="24"/>
        <v>270</v>
      </c>
      <c r="Z37" s="2"/>
      <c r="AA37" s="2">
        <v>41557297</v>
      </c>
      <c r="AB37" s="2">
        <f t="shared" si="25"/>
        <v>88.86</v>
      </c>
      <c r="AC37" s="2">
        <f>ROUND(((ES37*6.6)),2)</f>
        <v>0</v>
      </c>
      <c r="AD37" s="2">
        <f>ROUND(((((ET37*1.25*6.6))-((EU37*1.25*6.6)))+AE37),2)</f>
        <v>62.37</v>
      </c>
      <c r="AE37" s="2">
        <f>ROUND(((EU37*1.25*6.6)),2)</f>
        <v>23.43</v>
      </c>
      <c r="AF37" s="2">
        <f>ROUND(((EV37*1.15*6.6)),2)</f>
        <v>26.49</v>
      </c>
      <c r="AG37" s="2">
        <f t="shared" si="27"/>
        <v>0</v>
      </c>
      <c r="AH37" s="2">
        <f>((EW37*1.15*6.6))</f>
        <v>3.3395999999999999</v>
      </c>
      <c r="AI37" s="2">
        <f>((EX37*1.25*6.6))</f>
        <v>1.7324999999999999</v>
      </c>
      <c r="AJ37" s="2">
        <f t="shared" si="28"/>
        <v>0</v>
      </c>
      <c r="AK37" s="2">
        <v>11.05</v>
      </c>
      <c r="AL37" s="2">
        <v>0</v>
      </c>
      <c r="AM37" s="2">
        <v>7.56</v>
      </c>
      <c r="AN37" s="2">
        <v>2.84</v>
      </c>
      <c r="AO37" s="2">
        <v>3.49</v>
      </c>
      <c r="AP37" s="2">
        <v>0</v>
      </c>
      <c r="AQ37" s="2">
        <v>0.44</v>
      </c>
      <c r="AR37" s="2">
        <v>0.21</v>
      </c>
      <c r="AS37" s="2">
        <v>0</v>
      </c>
      <c r="AT37" s="2">
        <v>112</v>
      </c>
      <c r="AU37" s="2">
        <v>55.25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6</v>
      </c>
      <c r="BE37" s="2" t="s">
        <v>6</v>
      </c>
      <c r="BF37" s="2" t="s">
        <v>6</v>
      </c>
      <c r="BG37" s="2" t="s">
        <v>6</v>
      </c>
      <c r="BH37" s="2">
        <v>0</v>
      </c>
      <c r="BI37" s="2">
        <v>1</v>
      </c>
      <c r="BJ37" s="2" t="s">
        <v>61</v>
      </c>
      <c r="BK37" s="2"/>
      <c r="BL37" s="2"/>
      <c r="BM37" s="2">
        <v>11001</v>
      </c>
      <c r="BN37" s="2">
        <v>0</v>
      </c>
      <c r="BO37" s="2" t="s">
        <v>6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6</v>
      </c>
      <c r="BZ37" s="2">
        <v>112</v>
      </c>
      <c r="CA37" s="2">
        <v>65</v>
      </c>
      <c r="CB37" s="2" t="s">
        <v>6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335</v>
      </c>
      <c r="CO37" s="2">
        <v>0</v>
      </c>
      <c r="CP37" s="2">
        <f t="shared" si="29"/>
        <v>868</v>
      </c>
      <c r="CQ37" s="2">
        <f t="shared" si="30"/>
        <v>0</v>
      </c>
      <c r="CR37" s="2">
        <f t="shared" si="31"/>
        <v>62.37</v>
      </c>
      <c r="CS37" s="2">
        <f t="shared" si="32"/>
        <v>23.43</v>
      </c>
      <c r="CT37" s="2">
        <f t="shared" si="33"/>
        <v>26.49</v>
      </c>
      <c r="CU37" s="2">
        <f t="shared" si="34"/>
        <v>0</v>
      </c>
      <c r="CV37" s="2">
        <f t="shared" si="35"/>
        <v>3.3395999999999999</v>
      </c>
      <c r="CW37" s="2">
        <f t="shared" si="36"/>
        <v>1.7324999999999999</v>
      </c>
      <c r="CX37" s="2">
        <f t="shared" si="37"/>
        <v>0</v>
      </c>
      <c r="CY37" s="2">
        <f t="shared" si="38"/>
        <v>546.55999999999995</v>
      </c>
      <c r="CZ37" s="2">
        <f t="shared" si="39"/>
        <v>269.62</v>
      </c>
      <c r="DA37" s="2"/>
      <c r="DB37" s="2"/>
      <c r="DC37" s="2" t="s">
        <v>6</v>
      </c>
      <c r="DD37" s="2" t="s">
        <v>62</v>
      </c>
      <c r="DE37" s="2" t="s">
        <v>63</v>
      </c>
      <c r="DF37" s="2" t="s">
        <v>63</v>
      </c>
      <c r="DG37" s="2" t="s">
        <v>64</v>
      </c>
      <c r="DH37" s="2" t="s">
        <v>6</v>
      </c>
      <c r="DI37" s="2" t="s">
        <v>64</v>
      </c>
      <c r="DJ37" s="2" t="s">
        <v>63</v>
      </c>
      <c r="DK37" s="2" t="s">
        <v>6</v>
      </c>
      <c r="DL37" s="2" t="s">
        <v>6</v>
      </c>
      <c r="DM37" s="2" t="s">
        <v>22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1005</v>
      </c>
      <c r="DV37" s="2" t="s">
        <v>18</v>
      </c>
      <c r="DW37" s="2" t="s">
        <v>18</v>
      </c>
      <c r="DX37" s="2">
        <v>100</v>
      </c>
      <c r="DY37" s="2"/>
      <c r="DZ37" s="2" t="s">
        <v>6</v>
      </c>
      <c r="EA37" s="2" t="s">
        <v>6</v>
      </c>
      <c r="EB37" s="2" t="s">
        <v>6</v>
      </c>
      <c r="EC37" s="2" t="s">
        <v>6</v>
      </c>
      <c r="ED37" s="2"/>
      <c r="EE37" s="2">
        <v>41156925</v>
      </c>
      <c r="EF37" s="2">
        <v>2</v>
      </c>
      <c r="EG37" s="2" t="s">
        <v>23</v>
      </c>
      <c r="EH37" s="2">
        <v>11</v>
      </c>
      <c r="EI37" s="2" t="s">
        <v>24</v>
      </c>
      <c r="EJ37" s="2">
        <v>1</v>
      </c>
      <c r="EK37" s="2">
        <v>11001</v>
      </c>
      <c r="EL37" s="2" t="s">
        <v>24</v>
      </c>
      <c r="EM37" s="2" t="s">
        <v>25</v>
      </c>
      <c r="EN37" s="2"/>
      <c r="EO37" s="2" t="s">
        <v>26</v>
      </c>
      <c r="EP37" s="2"/>
      <c r="EQ37" s="2">
        <v>0</v>
      </c>
      <c r="ER37" s="2">
        <v>11.05</v>
      </c>
      <c r="ES37" s="2">
        <v>0</v>
      </c>
      <c r="ET37" s="2">
        <v>7.56</v>
      </c>
      <c r="EU37" s="2">
        <v>2.84</v>
      </c>
      <c r="EV37" s="2">
        <v>3.49</v>
      </c>
      <c r="EW37" s="2">
        <v>0.44</v>
      </c>
      <c r="EX37" s="2">
        <v>0.21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f t="shared" si="40"/>
        <v>0</v>
      </c>
      <c r="FS37" s="2">
        <v>0</v>
      </c>
      <c r="FT37" s="2"/>
      <c r="FU37" s="2"/>
      <c r="FV37" s="2"/>
      <c r="FW37" s="2"/>
      <c r="FX37" s="2">
        <v>112</v>
      </c>
      <c r="FY37" s="2">
        <v>55.25</v>
      </c>
      <c r="FZ37" s="2"/>
      <c r="GA37" s="2" t="s">
        <v>6</v>
      </c>
      <c r="GB37" s="2"/>
      <c r="GC37" s="2"/>
      <c r="GD37" s="2">
        <v>1</v>
      </c>
      <c r="GE37" s="2"/>
      <c r="GF37" s="2">
        <v>-665409826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41"/>
        <v>0</v>
      </c>
      <c r="GM37" s="2">
        <f t="shared" si="42"/>
        <v>1685</v>
      </c>
      <c r="GN37" s="2">
        <f t="shared" si="43"/>
        <v>1685</v>
      </c>
      <c r="GO37" s="2">
        <f t="shared" si="44"/>
        <v>0</v>
      </c>
      <c r="GP37" s="2">
        <f t="shared" si="45"/>
        <v>0</v>
      </c>
      <c r="GQ37" s="2"/>
      <c r="GR37" s="2">
        <v>0</v>
      </c>
      <c r="GS37" s="2">
        <v>3</v>
      </c>
      <c r="GT37" s="2">
        <v>0</v>
      </c>
      <c r="GU37" s="2" t="s">
        <v>6</v>
      </c>
      <c r="GV37" s="2">
        <f t="shared" si="46"/>
        <v>0</v>
      </c>
      <c r="GW37" s="2">
        <v>1</v>
      </c>
      <c r="GX37" s="2">
        <f t="shared" si="47"/>
        <v>0</v>
      </c>
      <c r="GY37" s="2"/>
      <c r="GZ37" s="2"/>
      <c r="HA37" s="2">
        <v>0</v>
      </c>
      <c r="HB37" s="2">
        <v>0</v>
      </c>
      <c r="HC37" s="2">
        <f t="shared" si="48"/>
        <v>0</v>
      </c>
      <c r="HD37" s="2"/>
      <c r="HE37" s="2" t="s">
        <v>6</v>
      </c>
      <c r="HF37" s="2" t="s">
        <v>6</v>
      </c>
      <c r="HG37" s="2"/>
      <c r="HH37" s="2"/>
      <c r="HI37" s="2"/>
      <c r="HJ37" s="2"/>
      <c r="HK37" s="2"/>
      <c r="HL37" s="2"/>
      <c r="HM37" s="2" t="s">
        <v>6</v>
      </c>
      <c r="HN37" s="2" t="s">
        <v>27</v>
      </c>
      <c r="HO37" s="2" t="s">
        <v>28</v>
      </c>
      <c r="HP37" s="2" t="s">
        <v>24</v>
      </c>
      <c r="HQ37" s="2" t="s">
        <v>24</v>
      </c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ROW(SmtRes!A60)</f>
        <v>60</v>
      </c>
      <c r="D38">
        <f>ROW(EtalonRes!A60)</f>
        <v>60</v>
      </c>
      <c r="E38" t="s">
        <v>58</v>
      </c>
      <c r="F38" t="s">
        <v>59</v>
      </c>
      <c r="G38" t="s">
        <v>60</v>
      </c>
      <c r="H38" t="s">
        <v>18</v>
      </c>
      <c r="I38">
        <f>ROUND(977/100,9)</f>
        <v>9.77</v>
      </c>
      <c r="J38">
        <v>0</v>
      </c>
      <c r="K38">
        <f>ROUND(977/100,9)</f>
        <v>9.77</v>
      </c>
      <c r="O38">
        <f t="shared" si="14"/>
        <v>868</v>
      </c>
      <c r="P38">
        <f t="shared" si="15"/>
        <v>0</v>
      </c>
      <c r="Q38">
        <f t="shared" si="16"/>
        <v>609</v>
      </c>
      <c r="R38">
        <f t="shared" si="17"/>
        <v>229</v>
      </c>
      <c r="S38">
        <f t="shared" si="18"/>
        <v>259</v>
      </c>
      <c r="T38">
        <f t="shared" si="19"/>
        <v>0</v>
      </c>
      <c r="U38">
        <f t="shared" si="20"/>
        <v>32.627891999999996</v>
      </c>
      <c r="V38">
        <f t="shared" si="21"/>
        <v>16.926524999999998</v>
      </c>
      <c r="W38">
        <f t="shared" si="22"/>
        <v>0</v>
      </c>
      <c r="X38">
        <f t="shared" si="23"/>
        <v>547</v>
      </c>
      <c r="Y38">
        <f t="shared" si="24"/>
        <v>270</v>
      </c>
      <c r="AA38">
        <v>41557296</v>
      </c>
      <c r="AB38">
        <f t="shared" si="25"/>
        <v>88.86</v>
      </c>
      <c r="AC38">
        <f>ROUND(((ES38*6.6)),2)</f>
        <v>0</v>
      </c>
      <c r="AD38">
        <f>ROUND(((((ET38*1.25*6.6))-((EU38*1.25*6.6)))+AE38),2)</f>
        <v>62.37</v>
      </c>
      <c r="AE38">
        <f>ROUND(((EU38*1.25*6.6)),2)</f>
        <v>23.43</v>
      </c>
      <c r="AF38">
        <f>ROUND(((EV38*1.15*6.6)),2)</f>
        <v>26.49</v>
      </c>
      <c r="AG38">
        <f t="shared" si="27"/>
        <v>0</v>
      </c>
      <c r="AH38">
        <f>((EW38*1.15*6.6))</f>
        <v>3.3395999999999999</v>
      </c>
      <c r="AI38">
        <f>((EX38*1.25*6.6))</f>
        <v>1.7324999999999999</v>
      </c>
      <c r="AJ38">
        <f t="shared" si="28"/>
        <v>0</v>
      </c>
      <c r="AK38">
        <v>11.05</v>
      </c>
      <c r="AL38">
        <v>0</v>
      </c>
      <c r="AM38">
        <v>7.56</v>
      </c>
      <c r="AN38">
        <v>2.84</v>
      </c>
      <c r="AO38">
        <v>3.49</v>
      </c>
      <c r="AP38">
        <v>0</v>
      </c>
      <c r="AQ38">
        <v>0.44</v>
      </c>
      <c r="AR38">
        <v>0.21</v>
      </c>
      <c r="AS38">
        <v>0</v>
      </c>
      <c r="AT38">
        <v>112</v>
      </c>
      <c r="AU38">
        <v>55.25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61</v>
      </c>
      <c r="BM38">
        <v>11001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112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335</v>
      </c>
      <c r="CO38">
        <v>0</v>
      </c>
      <c r="CP38">
        <f t="shared" si="29"/>
        <v>868</v>
      </c>
      <c r="CQ38">
        <f t="shared" si="30"/>
        <v>0</v>
      </c>
      <c r="CR38">
        <f t="shared" si="31"/>
        <v>62.37</v>
      </c>
      <c r="CS38">
        <f t="shared" si="32"/>
        <v>23.43</v>
      </c>
      <c r="CT38">
        <f t="shared" si="33"/>
        <v>26.49</v>
      </c>
      <c r="CU38">
        <f t="shared" si="34"/>
        <v>0</v>
      </c>
      <c r="CV38">
        <f t="shared" si="35"/>
        <v>3.3395999999999999</v>
      </c>
      <c r="CW38">
        <f t="shared" si="36"/>
        <v>1.7324999999999999</v>
      </c>
      <c r="CX38">
        <f t="shared" si="37"/>
        <v>0</v>
      </c>
      <c r="CY38">
        <f t="shared" si="38"/>
        <v>546.55999999999995</v>
      </c>
      <c r="CZ38">
        <f t="shared" si="39"/>
        <v>269.62</v>
      </c>
      <c r="DC38" t="s">
        <v>6</v>
      </c>
      <c r="DD38" t="s">
        <v>62</v>
      </c>
      <c r="DE38" t="s">
        <v>63</v>
      </c>
      <c r="DF38" t="s">
        <v>63</v>
      </c>
      <c r="DG38" t="s">
        <v>64</v>
      </c>
      <c r="DH38" t="s">
        <v>6</v>
      </c>
      <c r="DI38" t="s">
        <v>64</v>
      </c>
      <c r="DJ38" t="s">
        <v>63</v>
      </c>
      <c r="DK38" t="s">
        <v>6</v>
      </c>
      <c r="DL38" t="s">
        <v>6</v>
      </c>
      <c r="DM38" t="s">
        <v>22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18</v>
      </c>
      <c r="DW38" t="s">
        <v>18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41156925</v>
      </c>
      <c r="EF38">
        <v>2</v>
      </c>
      <c r="EG38" t="s">
        <v>23</v>
      </c>
      <c r="EH38">
        <v>11</v>
      </c>
      <c r="EI38" t="s">
        <v>24</v>
      </c>
      <c r="EJ38">
        <v>1</v>
      </c>
      <c r="EK38">
        <v>11001</v>
      </c>
      <c r="EL38" t="s">
        <v>24</v>
      </c>
      <c r="EM38" t="s">
        <v>25</v>
      </c>
      <c r="EO38" t="s">
        <v>26</v>
      </c>
      <c r="EQ38">
        <v>0</v>
      </c>
      <c r="ER38">
        <v>11.05</v>
      </c>
      <c r="ES38">
        <v>0</v>
      </c>
      <c r="ET38">
        <v>7.56</v>
      </c>
      <c r="EU38">
        <v>2.84</v>
      </c>
      <c r="EV38">
        <v>3.49</v>
      </c>
      <c r="EW38">
        <v>0.44</v>
      </c>
      <c r="EX38">
        <v>0.21</v>
      </c>
      <c r="EY38">
        <v>0</v>
      </c>
      <c r="FQ38">
        <v>0</v>
      </c>
      <c r="FR38">
        <f t="shared" si="40"/>
        <v>0</v>
      </c>
      <c r="FS38">
        <v>0</v>
      </c>
      <c r="FX38">
        <v>112</v>
      </c>
      <c r="FY38">
        <v>55.25</v>
      </c>
      <c r="GA38" t="s">
        <v>6</v>
      </c>
      <c r="GD38">
        <v>1</v>
      </c>
      <c r="GF38">
        <v>-665409826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1"/>
        <v>0</v>
      </c>
      <c r="GM38">
        <f t="shared" si="42"/>
        <v>1685</v>
      </c>
      <c r="GN38">
        <f t="shared" si="43"/>
        <v>1685</v>
      </c>
      <c r="GO38">
        <f t="shared" si="44"/>
        <v>0</v>
      </c>
      <c r="GP38">
        <f t="shared" si="45"/>
        <v>0</v>
      </c>
      <c r="GR38">
        <v>0</v>
      </c>
      <c r="GS38">
        <v>3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6</v>
      </c>
      <c r="HF38" t="s">
        <v>6</v>
      </c>
      <c r="HM38" t="s">
        <v>6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55" x14ac:dyDescent="0.2">
      <c r="A39" s="2">
        <v>18</v>
      </c>
      <c r="B39" s="2">
        <v>1</v>
      </c>
      <c r="C39" s="2">
        <v>55</v>
      </c>
      <c r="D39" s="2"/>
      <c r="E39" s="2" t="s">
        <v>65</v>
      </c>
      <c r="F39" s="2" t="s">
        <v>55</v>
      </c>
      <c r="G39" s="2" t="s">
        <v>56</v>
      </c>
      <c r="H39" s="2" t="s">
        <v>57</v>
      </c>
      <c r="I39" s="2">
        <f>I37*J39</f>
        <v>32.885820000000002</v>
      </c>
      <c r="J39" s="2">
        <v>3.3660000000000005</v>
      </c>
      <c r="K39" s="2">
        <v>0.51</v>
      </c>
      <c r="L39" s="2"/>
      <c r="M39" s="2"/>
      <c r="N39" s="2"/>
      <c r="O39" s="2">
        <f t="shared" si="14"/>
        <v>0</v>
      </c>
      <c r="P39" s="2">
        <f t="shared" si="15"/>
        <v>0</v>
      </c>
      <c r="Q39" s="2">
        <f t="shared" si="16"/>
        <v>0</v>
      </c>
      <c r="R39" s="2">
        <f t="shared" si="17"/>
        <v>0</v>
      </c>
      <c r="S39" s="2">
        <f t="shared" si="18"/>
        <v>0</v>
      </c>
      <c r="T39" s="2">
        <f t="shared" si="19"/>
        <v>0</v>
      </c>
      <c r="U39" s="2">
        <f t="shared" si="20"/>
        <v>0</v>
      </c>
      <c r="V39" s="2">
        <f t="shared" si="21"/>
        <v>0</v>
      </c>
      <c r="W39" s="2">
        <f t="shared" si="22"/>
        <v>0</v>
      </c>
      <c r="X39" s="2">
        <f t="shared" si="23"/>
        <v>0</v>
      </c>
      <c r="Y39" s="2">
        <f t="shared" si="24"/>
        <v>0</v>
      </c>
      <c r="Z39" s="2"/>
      <c r="AA39" s="2">
        <v>41557297</v>
      </c>
      <c r="AB39" s="2">
        <f t="shared" si="25"/>
        <v>0</v>
      </c>
      <c r="AC39" s="2">
        <f t="shared" ref="AC39:AC46" si="51">ROUND((ES39),2)</f>
        <v>0</v>
      </c>
      <c r="AD39" s="2">
        <f>ROUND((((ET39)-(EU39))+AE39),2)</f>
        <v>0</v>
      </c>
      <c r="AE39" s="2">
        <f t="shared" ref="AE39:AF42" si="52">ROUND((EU39),2)</f>
        <v>0</v>
      </c>
      <c r="AF39" s="2">
        <f t="shared" si="52"/>
        <v>0</v>
      </c>
      <c r="AG39" s="2">
        <f t="shared" si="27"/>
        <v>0</v>
      </c>
      <c r="AH39" s="2">
        <f t="shared" ref="AH39:AI42" si="53">(EW39)</f>
        <v>0</v>
      </c>
      <c r="AI39" s="2">
        <f t="shared" si="53"/>
        <v>0</v>
      </c>
      <c r="AJ39" s="2">
        <f t="shared" si="28"/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112</v>
      </c>
      <c r="AU39" s="2">
        <v>65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6</v>
      </c>
      <c r="BE39" s="2" t="s">
        <v>6</v>
      </c>
      <c r="BF39" s="2" t="s">
        <v>6</v>
      </c>
      <c r="BG39" s="2" t="s">
        <v>6</v>
      </c>
      <c r="BH39" s="2">
        <v>3</v>
      </c>
      <c r="BI39" s="2">
        <v>1</v>
      </c>
      <c r="BJ39" s="2" t="s">
        <v>6</v>
      </c>
      <c r="BK39" s="2"/>
      <c r="BL39" s="2"/>
      <c r="BM39" s="2">
        <v>11001</v>
      </c>
      <c r="BN39" s="2">
        <v>0</v>
      </c>
      <c r="BO39" s="2" t="s">
        <v>6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6</v>
      </c>
      <c r="BZ39" s="2">
        <v>112</v>
      </c>
      <c r="CA39" s="2">
        <v>65</v>
      </c>
      <c r="CB39" s="2" t="s">
        <v>6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335</v>
      </c>
      <c r="CO39" s="2">
        <v>0</v>
      </c>
      <c r="CP39" s="2">
        <f t="shared" si="29"/>
        <v>0</v>
      </c>
      <c r="CQ39" s="2">
        <f t="shared" si="30"/>
        <v>0</v>
      </c>
      <c r="CR39" s="2">
        <f t="shared" si="31"/>
        <v>0</v>
      </c>
      <c r="CS39" s="2">
        <f t="shared" si="32"/>
        <v>0</v>
      </c>
      <c r="CT39" s="2">
        <f t="shared" si="33"/>
        <v>0</v>
      </c>
      <c r="CU39" s="2">
        <f t="shared" si="34"/>
        <v>0</v>
      </c>
      <c r="CV39" s="2">
        <f t="shared" si="35"/>
        <v>0</v>
      </c>
      <c r="CW39" s="2">
        <f t="shared" si="36"/>
        <v>0</v>
      </c>
      <c r="CX39" s="2">
        <f t="shared" si="37"/>
        <v>0</v>
      </c>
      <c r="CY39" s="2">
        <f t="shared" si="38"/>
        <v>0</v>
      </c>
      <c r="CZ39" s="2">
        <f t="shared" si="39"/>
        <v>0</v>
      </c>
      <c r="DA39" s="2"/>
      <c r="DB39" s="2"/>
      <c r="DC39" s="2" t="s">
        <v>6</v>
      </c>
      <c r="DD39" s="2" t="s">
        <v>6</v>
      </c>
      <c r="DE39" s="2" t="s">
        <v>6</v>
      </c>
      <c r="DF39" s="2" t="s">
        <v>6</v>
      </c>
      <c r="DG39" s="2" t="s">
        <v>6</v>
      </c>
      <c r="DH39" s="2" t="s">
        <v>6</v>
      </c>
      <c r="DI39" s="2" t="s">
        <v>6</v>
      </c>
      <c r="DJ39" s="2" t="s">
        <v>6</v>
      </c>
      <c r="DK39" s="2" t="s">
        <v>6</v>
      </c>
      <c r="DL39" s="2" t="s">
        <v>6</v>
      </c>
      <c r="DM39" s="2" t="s">
        <v>6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1007</v>
      </c>
      <c r="DV39" s="2" t="s">
        <v>57</v>
      </c>
      <c r="DW39" s="2" t="s">
        <v>57</v>
      </c>
      <c r="DX39" s="2">
        <v>1</v>
      </c>
      <c r="DY39" s="2"/>
      <c r="DZ39" s="2" t="s">
        <v>6</v>
      </c>
      <c r="EA39" s="2" t="s">
        <v>6</v>
      </c>
      <c r="EB39" s="2" t="s">
        <v>6</v>
      </c>
      <c r="EC39" s="2" t="s">
        <v>6</v>
      </c>
      <c r="ED39" s="2"/>
      <c r="EE39" s="2">
        <v>41156925</v>
      </c>
      <c r="EF39" s="2">
        <v>2</v>
      </c>
      <c r="EG39" s="2" t="s">
        <v>23</v>
      </c>
      <c r="EH39" s="2">
        <v>11</v>
      </c>
      <c r="EI39" s="2" t="s">
        <v>24</v>
      </c>
      <c r="EJ39" s="2">
        <v>1</v>
      </c>
      <c r="EK39" s="2">
        <v>11001</v>
      </c>
      <c r="EL39" s="2" t="s">
        <v>24</v>
      </c>
      <c r="EM39" s="2" t="s">
        <v>25</v>
      </c>
      <c r="EN39" s="2"/>
      <c r="EO39" s="2" t="s">
        <v>26</v>
      </c>
      <c r="EP39" s="2"/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f t="shared" si="40"/>
        <v>0</v>
      </c>
      <c r="FS39" s="2">
        <v>0</v>
      </c>
      <c r="FT39" s="2"/>
      <c r="FU39" s="2"/>
      <c r="FV39" s="2"/>
      <c r="FW39" s="2"/>
      <c r="FX39" s="2">
        <v>112</v>
      </c>
      <c r="FY39" s="2">
        <v>65</v>
      </c>
      <c r="FZ39" s="2"/>
      <c r="GA39" s="2" t="s">
        <v>6</v>
      </c>
      <c r="GB39" s="2"/>
      <c r="GC39" s="2"/>
      <c r="GD39" s="2">
        <v>1</v>
      </c>
      <c r="GE39" s="2"/>
      <c r="GF39" s="2">
        <v>-2113302258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41"/>
        <v>0</v>
      </c>
      <c r="GM39" s="2">
        <f t="shared" si="42"/>
        <v>0</v>
      </c>
      <c r="GN39" s="2">
        <f t="shared" si="43"/>
        <v>0</v>
      </c>
      <c r="GO39" s="2">
        <f t="shared" si="44"/>
        <v>0</v>
      </c>
      <c r="GP39" s="2">
        <f t="shared" si="45"/>
        <v>0</v>
      </c>
      <c r="GQ39" s="2"/>
      <c r="GR39" s="2">
        <v>0</v>
      </c>
      <c r="GS39" s="2">
        <v>3</v>
      </c>
      <c r="GT39" s="2">
        <v>0</v>
      </c>
      <c r="GU39" s="2" t="s">
        <v>6</v>
      </c>
      <c r="GV39" s="2">
        <f t="shared" si="46"/>
        <v>0</v>
      </c>
      <c r="GW39" s="2">
        <v>1</v>
      </c>
      <c r="GX39" s="2">
        <f t="shared" si="47"/>
        <v>0</v>
      </c>
      <c r="GY39" s="2"/>
      <c r="GZ39" s="2"/>
      <c r="HA39" s="2">
        <v>0</v>
      </c>
      <c r="HB39" s="2">
        <v>0</v>
      </c>
      <c r="HC39" s="2">
        <f t="shared" si="48"/>
        <v>0</v>
      </c>
      <c r="HD39" s="2"/>
      <c r="HE39" s="2" t="s">
        <v>6</v>
      </c>
      <c r="HF39" s="2" t="s">
        <v>6</v>
      </c>
      <c r="HG39" s="2"/>
      <c r="HH39" s="2"/>
      <c r="HI39" s="2"/>
      <c r="HJ39" s="2"/>
      <c r="HK39" s="2"/>
      <c r="HL39" s="2"/>
      <c r="HM39" s="2" t="s">
        <v>62</v>
      </c>
      <c r="HN39" s="2" t="s">
        <v>27</v>
      </c>
      <c r="HO39" s="2" t="s">
        <v>28</v>
      </c>
      <c r="HP39" s="2" t="s">
        <v>24</v>
      </c>
      <c r="HQ39" s="2" t="s">
        <v>24</v>
      </c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18</v>
      </c>
      <c r="B40">
        <v>1</v>
      </c>
      <c r="C40">
        <v>60</v>
      </c>
      <c r="E40" t="s">
        <v>65</v>
      </c>
      <c r="F40" t="s">
        <v>55</v>
      </c>
      <c r="G40" t="s">
        <v>56</v>
      </c>
      <c r="H40" t="s">
        <v>57</v>
      </c>
      <c r="I40">
        <f>I38*J40</f>
        <v>32.885820000000002</v>
      </c>
      <c r="J40">
        <v>3.3660000000000005</v>
      </c>
      <c r="K40">
        <v>0.51</v>
      </c>
      <c r="O40">
        <f t="shared" si="14"/>
        <v>0</v>
      </c>
      <c r="P40">
        <f t="shared" si="15"/>
        <v>0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41557296</v>
      </c>
      <c r="AB40">
        <f t="shared" si="25"/>
        <v>0</v>
      </c>
      <c r="AC40">
        <f t="shared" si="51"/>
        <v>0</v>
      </c>
      <c r="AD40">
        <f>ROUND((((ET40)-(EU40))+AE40),2)</f>
        <v>0</v>
      </c>
      <c r="AE40">
        <f t="shared" si="52"/>
        <v>0</v>
      </c>
      <c r="AF40">
        <f t="shared" si="52"/>
        <v>0</v>
      </c>
      <c r="AG40">
        <f t="shared" si="27"/>
        <v>0</v>
      </c>
      <c r="AH40">
        <f t="shared" si="53"/>
        <v>0</v>
      </c>
      <c r="AI40">
        <f t="shared" si="53"/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112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6</v>
      </c>
      <c r="BM40">
        <v>11001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112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335</v>
      </c>
      <c r="CO40">
        <v>0</v>
      </c>
      <c r="CP40">
        <f t="shared" si="29"/>
        <v>0</v>
      </c>
      <c r="CQ40">
        <f t="shared" si="30"/>
        <v>0</v>
      </c>
      <c r="CR40">
        <f t="shared" si="31"/>
        <v>0</v>
      </c>
      <c r="CS40">
        <f t="shared" si="32"/>
        <v>0</v>
      </c>
      <c r="CT40">
        <f t="shared" si="33"/>
        <v>0</v>
      </c>
      <c r="CU40">
        <f t="shared" si="34"/>
        <v>0</v>
      </c>
      <c r="CV40">
        <f t="shared" si="35"/>
        <v>0</v>
      </c>
      <c r="CW40">
        <f t="shared" si="36"/>
        <v>0</v>
      </c>
      <c r="CX40">
        <f t="shared" si="37"/>
        <v>0</v>
      </c>
      <c r="CY40">
        <f t="shared" si="38"/>
        <v>0</v>
      </c>
      <c r="CZ40">
        <f t="shared" si="3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57</v>
      </c>
      <c r="DW40" t="s">
        <v>57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41156925</v>
      </c>
      <c r="EF40">
        <v>2</v>
      </c>
      <c r="EG40" t="s">
        <v>23</v>
      </c>
      <c r="EH40">
        <v>11</v>
      </c>
      <c r="EI40" t="s">
        <v>24</v>
      </c>
      <c r="EJ40">
        <v>1</v>
      </c>
      <c r="EK40">
        <v>11001</v>
      </c>
      <c r="EL40" t="s">
        <v>24</v>
      </c>
      <c r="EM40" t="s">
        <v>25</v>
      </c>
      <c r="EO40" t="s">
        <v>26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40"/>
        <v>0</v>
      </c>
      <c r="FS40">
        <v>0</v>
      </c>
      <c r="FX40">
        <v>112</v>
      </c>
      <c r="FY40">
        <v>65</v>
      </c>
      <c r="GA40" t="s">
        <v>6</v>
      </c>
      <c r="GD40">
        <v>1</v>
      </c>
      <c r="GF40">
        <v>-2113302258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1"/>
        <v>0</v>
      </c>
      <c r="GM40">
        <f t="shared" si="42"/>
        <v>0</v>
      </c>
      <c r="GN40">
        <f t="shared" si="43"/>
        <v>0</v>
      </c>
      <c r="GO40">
        <f t="shared" si="44"/>
        <v>0</v>
      </c>
      <c r="GP40">
        <f t="shared" si="45"/>
        <v>0</v>
      </c>
      <c r="GR40">
        <v>0</v>
      </c>
      <c r="GS40">
        <v>3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6</v>
      </c>
      <c r="HF40" t="s">
        <v>6</v>
      </c>
      <c r="HM40" t="s">
        <v>62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55" x14ac:dyDescent="0.2">
      <c r="A41" s="2">
        <v>17</v>
      </c>
      <c r="B41" s="2">
        <v>1</v>
      </c>
      <c r="C41" s="2"/>
      <c r="D41" s="2"/>
      <c r="E41" s="2" t="s">
        <v>66</v>
      </c>
      <c r="F41" s="2" t="s">
        <v>67</v>
      </c>
      <c r="G41" s="2" t="s">
        <v>68</v>
      </c>
      <c r="H41" s="2" t="s">
        <v>57</v>
      </c>
      <c r="I41" s="2">
        <v>52.81662</v>
      </c>
      <c r="J41" s="2">
        <v>0</v>
      </c>
      <c r="K41" s="2">
        <v>52.81662</v>
      </c>
      <c r="L41" s="2"/>
      <c r="M41" s="2"/>
      <c r="N41" s="2"/>
      <c r="O41" s="2">
        <f t="shared" si="14"/>
        <v>332084</v>
      </c>
      <c r="P41" s="2">
        <f t="shared" si="15"/>
        <v>332084</v>
      </c>
      <c r="Q41" s="2">
        <f t="shared" si="16"/>
        <v>0</v>
      </c>
      <c r="R41" s="2">
        <f t="shared" si="17"/>
        <v>0</v>
      </c>
      <c r="S41" s="2">
        <f t="shared" si="18"/>
        <v>0</v>
      </c>
      <c r="T41" s="2">
        <f t="shared" si="19"/>
        <v>0</v>
      </c>
      <c r="U41" s="2">
        <f t="shared" si="20"/>
        <v>0</v>
      </c>
      <c r="V41" s="2">
        <f t="shared" si="21"/>
        <v>0</v>
      </c>
      <c r="W41" s="2">
        <f t="shared" si="22"/>
        <v>0</v>
      </c>
      <c r="X41" s="2">
        <f t="shared" si="23"/>
        <v>0</v>
      </c>
      <c r="Y41" s="2">
        <f t="shared" si="24"/>
        <v>0</v>
      </c>
      <c r="Z41" s="2"/>
      <c r="AA41" s="2">
        <v>41557297</v>
      </c>
      <c r="AB41" s="2">
        <f t="shared" si="25"/>
        <v>6287.49</v>
      </c>
      <c r="AC41" s="2">
        <f t="shared" si="51"/>
        <v>6287.49</v>
      </c>
      <c r="AD41" s="2">
        <f>ROUND((((ET41)-(EU41))+AE41),2)</f>
        <v>0</v>
      </c>
      <c r="AE41" s="2">
        <f t="shared" si="52"/>
        <v>0</v>
      </c>
      <c r="AF41" s="2">
        <f t="shared" si="52"/>
        <v>0</v>
      </c>
      <c r="AG41" s="2">
        <f t="shared" si="27"/>
        <v>0</v>
      </c>
      <c r="AH41" s="2">
        <f t="shared" si="53"/>
        <v>0</v>
      </c>
      <c r="AI41" s="2">
        <f t="shared" si="53"/>
        <v>0</v>
      </c>
      <c r="AJ41" s="2">
        <f t="shared" si="28"/>
        <v>0</v>
      </c>
      <c r="AK41" s="2">
        <v>6287.49</v>
      </c>
      <c r="AL41" s="2">
        <v>6287.49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6</v>
      </c>
      <c r="BE41" s="2" t="s">
        <v>6</v>
      </c>
      <c r="BF41" s="2" t="s">
        <v>6</v>
      </c>
      <c r="BG41" s="2" t="s">
        <v>6</v>
      </c>
      <c r="BH41" s="2">
        <v>3</v>
      </c>
      <c r="BI41" s="2">
        <v>1</v>
      </c>
      <c r="BJ41" s="2" t="s">
        <v>67</v>
      </c>
      <c r="BK41" s="2"/>
      <c r="BL41" s="2"/>
      <c r="BM41" s="2">
        <v>500003</v>
      </c>
      <c r="BN41" s="2">
        <v>0</v>
      </c>
      <c r="BO41" s="2" t="s">
        <v>6</v>
      </c>
      <c r="BP41" s="2">
        <v>0</v>
      </c>
      <c r="BQ41" s="2">
        <v>13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6</v>
      </c>
      <c r="BZ41" s="2">
        <v>0</v>
      </c>
      <c r="CA41" s="2">
        <v>0</v>
      </c>
      <c r="CB41" s="2" t="s">
        <v>6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6</v>
      </c>
      <c r="CO41" s="2">
        <v>0</v>
      </c>
      <c r="CP41" s="2">
        <f t="shared" si="29"/>
        <v>332084</v>
      </c>
      <c r="CQ41" s="2">
        <f t="shared" si="30"/>
        <v>6287.49</v>
      </c>
      <c r="CR41" s="2">
        <f t="shared" si="31"/>
        <v>0</v>
      </c>
      <c r="CS41" s="2">
        <f t="shared" si="32"/>
        <v>0</v>
      </c>
      <c r="CT41" s="2">
        <f t="shared" si="33"/>
        <v>0</v>
      </c>
      <c r="CU41" s="2">
        <f t="shared" si="34"/>
        <v>0</v>
      </c>
      <c r="CV41" s="2">
        <f t="shared" si="35"/>
        <v>0</v>
      </c>
      <c r="CW41" s="2">
        <f t="shared" si="36"/>
        <v>0</v>
      </c>
      <c r="CX41" s="2">
        <f t="shared" si="37"/>
        <v>0</v>
      </c>
      <c r="CY41" s="2">
        <f t="shared" si="38"/>
        <v>0</v>
      </c>
      <c r="CZ41" s="2">
        <f t="shared" si="39"/>
        <v>0</v>
      </c>
      <c r="DA41" s="2"/>
      <c r="DB41" s="2"/>
      <c r="DC41" s="2" t="s">
        <v>6</v>
      </c>
      <c r="DD41" s="2" t="s">
        <v>6</v>
      </c>
      <c r="DE41" s="2" t="s">
        <v>6</v>
      </c>
      <c r="DF41" s="2" t="s">
        <v>6</v>
      </c>
      <c r="DG41" s="2" t="s">
        <v>6</v>
      </c>
      <c r="DH41" s="2" t="s">
        <v>6</v>
      </c>
      <c r="DI41" s="2" t="s">
        <v>6</v>
      </c>
      <c r="DJ41" s="2" t="s">
        <v>6</v>
      </c>
      <c r="DK41" s="2" t="s">
        <v>6</v>
      </c>
      <c r="DL41" s="2" t="s">
        <v>6</v>
      </c>
      <c r="DM41" s="2" t="s">
        <v>6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1007</v>
      </c>
      <c r="DV41" s="2" t="s">
        <v>57</v>
      </c>
      <c r="DW41" s="2" t="s">
        <v>57</v>
      </c>
      <c r="DX41" s="2">
        <v>1</v>
      </c>
      <c r="DY41" s="2"/>
      <c r="DZ41" s="2" t="s">
        <v>6</v>
      </c>
      <c r="EA41" s="2" t="s">
        <v>6</v>
      </c>
      <c r="EB41" s="2" t="s">
        <v>6</v>
      </c>
      <c r="EC41" s="2" t="s">
        <v>6</v>
      </c>
      <c r="ED41" s="2"/>
      <c r="EE41" s="2">
        <v>41157063</v>
      </c>
      <c r="EF41" s="2">
        <v>13</v>
      </c>
      <c r="EG41" s="2" t="s">
        <v>69</v>
      </c>
      <c r="EH41" s="2">
        <v>0</v>
      </c>
      <c r="EI41" s="2" t="s">
        <v>6</v>
      </c>
      <c r="EJ41" s="2">
        <v>1</v>
      </c>
      <c r="EK41" s="2">
        <v>500003</v>
      </c>
      <c r="EL41" s="2" t="s">
        <v>70</v>
      </c>
      <c r="EM41" s="2" t="s">
        <v>71</v>
      </c>
      <c r="EN41" s="2"/>
      <c r="EO41" s="2" t="s">
        <v>6</v>
      </c>
      <c r="EP41" s="2"/>
      <c r="EQ41" s="2">
        <v>2097152</v>
      </c>
      <c r="ER41" s="2">
        <v>41.03</v>
      </c>
      <c r="ES41" s="2">
        <v>6287.49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f t="shared" si="40"/>
        <v>0</v>
      </c>
      <c r="FS41" s="2">
        <v>0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72</v>
      </c>
      <c r="GB41" s="2"/>
      <c r="GC41" s="2"/>
      <c r="GD41" s="2">
        <v>1</v>
      </c>
      <c r="GE41" s="2"/>
      <c r="GF41" s="2">
        <v>-103790951</v>
      </c>
      <c r="GG41" s="2">
        <v>2</v>
      </c>
      <c r="GH41" s="2">
        <v>4</v>
      </c>
      <c r="GI41" s="2">
        <v>-2</v>
      </c>
      <c r="GJ41" s="2">
        <v>0</v>
      </c>
      <c r="GK41" s="2">
        <v>0</v>
      </c>
      <c r="GL41" s="2">
        <f t="shared" si="41"/>
        <v>0</v>
      </c>
      <c r="GM41" s="2">
        <f t="shared" si="42"/>
        <v>332084</v>
      </c>
      <c r="GN41" s="2">
        <f t="shared" si="43"/>
        <v>332084</v>
      </c>
      <c r="GO41" s="2">
        <f t="shared" si="44"/>
        <v>0</v>
      </c>
      <c r="GP41" s="2">
        <f t="shared" si="45"/>
        <v>0</v>
      </c>
      <c r="GQ41" s="2"/>
      <c r="GR41" s="2">
        <v>0</v>
      </c>
      <c r="GS41" s="2">
        <v>2</v>
      </c>
      <c r="GT41" s="2">
        <v>0</v>
      </c>
      <c r="GU41" s="2" t="s">
        <v>6</v>
      </c>
      <c r="GV41" s="2">
        <f t="shared" si="46"/>
        <v>0</v>
      </c>
      <c r="GW41" s="2">
        <v>1</v>
      </c>
      <c r="GX41" s="2">
        <f t="shared" si="47"/>
        <v>0</v>
      </c>
      <c r="GY41" s="2"/>
      <c r="GZ41" s="2"/>
      <c r="HA41" s="2">
        <v>0</v>
      </c>
      <c r="HB41" s="2">
        <v>0</v>
      </c>
      <c r="HC41" s="2">
        <f t="shared" si="48"/>
        <v>0</v>
      </c>
      <c r="HD41" s="2"/>
      <c r="HE41" s="2" t="s">
        <v>6</v>
      </c>
      <c r="HF41" s="2" t="s">
        <v>6</v>
      </c>
      <c r="HG41" s="2"/>
      <c r="HH41" s="2"/>
      <c r="HI41" s="2"/>
      <c r="HJ41" s="2"/>
      <c r="HK41" s="2"/>
      <c r="HL41" s="2"/>
      <c r="HM41" s="2" t="s">
        <v>6</v>
      </c>
      <c r="HN41" s="2" t="s">
        <v>6</v>
      </c>
      <c r="HO41" s="2" t="s">
        <v>6</v>
      </c>
      <c r="HP41" s="2" t="s">
        <v>6</v>
      </c>
      <c r="HQ41" s="2" t="s">
        <v>6</v>
      </c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E42" t="s">
        <v>66</v>
      </c>
      <c r="F42" t="s">
        <v>67</v>
      </c>
      <c r="G42" t="s">
        <v>68</v>
      </c>
      <c r="H42" t="s">
        <v>57</v>
      </c>
      <c r="I42">
        <v>52.81662</v>
      </c>
      <c r="J42">
        <v>0</v>
      </c>
      <c r="K42">
        <v>52.81662</v>
      </c>
      <c r="O42">
        <f t="shared" si="14"/>
        <v>332084</v>
      </c>
      <c r="P42">
        <f t="shared" si="15"/>
        <v>332084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41557296</v>
      </c>
      <c r="AB42">
        <f t="shared" si="25"/>
        <v>6287.49</v>
      </c>
      <c r="AC42">
        <f t="shared" si="51"/>
        <v>6287.49</v>
      </c>
      <c r="AD42">
        <f>ROUND((((ET42)-(EU42))+AE42),2)</f>
        <v>0</v>
      </c>
      <c r="AE42">
        <f t="shared" si="52"/>
        <v>0</v>
      </c>
      <c r="AF42">
        <f t="shared" si="52"/>
        <v>0</v>
      </c>
      <c r="AG42">
        <f t="shared" si="27"/>
        <v>0</v>
      </c>
      <c r="AH42">
        <f t="shared" si="53"/>
        <v>0</v>
      </c>
      <c r="AI42">
        <f t="shared" si="53"/>
        <v>0</v>
      </c>
      <c r="AJ42">
        <f t="shared" si="28"/>
        <v>0</v>
      </c>
      <c r="AK42">
        <v>6287.49</v>
      </c>
      <c r="AL42">
        <v>6287.49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67</v>
      </c>
      <c r="BM42">
        <v>500003</v>
      </c>
      <c r="BN42">
        <v>0</v>
      </c>
      <c r="BO42" t="s">
        <v>6</v>
      </c>
      <c r="BP42">
        <v>0</v>
      </c>
      <c r="BQ42">
        <v>13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29"/>
        <v>332084</v>
      </c>
      <c r="CQ42">
        <f t="shared" si="30"/>
        <v>6287.49</v>
      </c>
      <c r="CR42">
        <f t="shared" si="31"/>
        <v>0</v>
      </c>
      <c r="CS42">
        <f t="shared" si="32"/>
        <v>0</v>
      </c>
      <c r="CT42">
        <f t="shared" si="33"/>
        <v>0</v>
      </c>
      <c r="CU42">
        <f t="shared" si="34"/>
        <v>0</v>
      </c>
      <c r="CV42">
        <f t="shared" si="35"/>
        <v>0</v>
      </c>
      <c r="CW42">
        <f t="shared" si="36"/>
        <v>0</v>
      </c>
      <c r="CX42">
        <f t="shared" si="37"/>
        <v>0</v>
      </c>
      <c r="CY42">
        <f t="shared" si="38"/>
        <v>0</v>
      </c>
      <c r="CZ42">
        <f t="shared" si="3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57</v>
      </c>
      <c r="DW42" t="s">
        <v>57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41157063</v>
      </c>
      <c r="EF42">
        <v>13</v>
      </c>
      <c r="EG42" t="s">
        <v>69</v>
      </c>
      <c r="EH42">
        <v>0</v>
      </c>
      <c r="EI42" t="s">
        <v>6</v>
      </c>
      <c r="EJ42">
        <v>1</v>
      </c>
      <c r="EK42">
        <v>500003</v>
      </c>
      <c r="EL42" t="s">
        <v>70</v>
      </c>
      <c r="EM42" t="s">
        <v>71</v>
      </c>
      <c r="EO42" t="s">
        <v>6</v>
      </c>
      <c r="EQ42">
        <v>2097152</v>
      </c>
      <c r="ER42">
        <v>6287.49</v>
      </c>
      <c r="ES42">
        <v>6287.49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0"/>
        <v>0</v>
      </c>
      <c r="FS42">
        <v>0</v>
      </c>
      <c r="FX42">
        <v>0</v>
      </c>
      <c r="FY42">
        <v>0</v>
      </c>
      <c r="GA42" t="s">
        <v>72</v>
      </c>
      <c r="GD42">
        <v>1</v>
      </c>
      <c r="GF42">
        <v>-103790951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41"/>
        <v>0</v>
      </c>
      <c r="GM42">
        <f t="shared" si="42"/>
        <v>332084</v>
      </c>
      <c r="GN42">
        <f t="shared" si="43"/>
        <v>332084</v>
      </c>
      <c r="GO42">
        <f t="shared" si="44"/>
        <v>0</v>
      </c>
      <c r="GP42">
        <f t="shared" si="45"/>
        <v>0</v>
      </c>
      <c r="GR42">
        <v>0</v>
      </c>
      <c r="GS42">
        <v>4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IK42">
        <v>0</v>
      </c>
    </row>
    <row r="43" spans="1:255" x14ac:dyDescent="0.2">
      <c r="A43" s="2">
        <v>17</v>
      </c>
      <c r="B43" s="2">
        <v>1</v>
      </c>
      <c r="C43" s="2">
        <f>ROW(SmtRes!A62)</f>
        <v>62</v>
      </c>
      <c r="D43" s="2">
        <f>ROW(EtalonRes!A62)</f>
        <v>62</v>
      </c>
      <c r="E43" s="2" t="s">
        <v>73</v>
      </c>
      <c r="F43" s="2" t="s">
        <v>74</v>
      </c>
      <c r="G43" s="2" t="s">
        <v>75</v>
      </c>
      <c r="H43" s="2" t="s">
        <v>76</v>
      </c>
      <c r="I43" s="2">
        <v>977</v>
      </c>
      <c r="J43" s="2">
        <v>0</v>
      </c>
      <c r="K43" s="2">
        <v>977</v>
      </c>
      <c r="L43" s="2"/>
      <c r="M43" s="2"/>
      <c r="N43" s="2"/>
      <c r="O43" s="2">
        <f t="shared" si="14"/>
        <v>1075</v>
      </c>
      <c r="P43" s="2">
        <f t="shared" si="15"/>
        <v>0</v>
      </c>
      <c r="Q43" s="2">
        <f t="shared" si="16"/>
        <v>401</v>
      </c>
      <c r="R43" s="2">
        <f t="shared" si="17"/>
        <v>0</v>
      </c>
      <c r="S43" s="2">
        <f t="shared" si="18"/>
        <v>674</v>
      </c>
      <c r="T43" s="2">
        <f t="shared" si="19"/>
        <v>0</v>
      </c>
      <c r="U43" s="2">
        <f t="shared" si="20"/>
        <v>78.648499999999999</v>
      </c>
      <c r="V43" s="2">
        <f t="shared" si="21"/>
        <v>0</v>
      </c>
      <c r="W43" s="2">
        <f t="shared" si="22"/>
        <v>0</v>
      </c>
      <c r="X43" s="2">
        <f t="shared" si="23"/>
        <v>634</v>
      </c>
      <c r="Y43" s="2">
        <f t="shared" si="24"/>
        <v>292</v>
      </c>
      <c r="Z43" s="2"/>
      <c r="AA43" s="2">
        <v>41557297</v>
      </c>
      <c r="AB43" s="2">
        <f t="shared" si="25"/>
        <v>1.1000000000000001</v>
      </c>
      <c r="AC43" s="2">
        <f t="shared" si="51"/>
        <v>0</v>
      </c>
      <c r="AD43" s="2">
        <f>ROUND(((((ET43*1.25))-((EU43*1.25)))+AE43),2)</f>
        <v>0.41</v>
      </c>
      <c r="AE43" s="2">
        <f>ROUND(((EU43*1.25)),2)</f>
        <v>0</v>
      </c>
      <c r="AF43" s="2">
        <f>ROUND(((EV43*1.15)),2)</f>
        <v>0.69</v>
      </c>
      <c r="AG43" s="2">
        <f t="shared" si="27"/>
        <v>0</v>
      </c>
      <c r="AH43" s="2">
        <f>((EW43*1.15))</f>
        <v>8.0500000000000002E-2</v>
      </c>
      <c r="AI43" s="2">
        <f>((EX43*1.25))</f>
        <v>0</v>
      </c>
      <c r="AJ43" s="2">
        <f t="shared" si="28"/>
        <v>0</v>
      </c>
      <c r="AK43" s="2">
        <v>0.93</v>
      </c>
      <c r="AL43" s="2">
        <v>0</v>
      </c>
      <c r="AM43" s="2">
        <v>0.33</v>
      </c>
      <c r="AN43" s="2">
        <v>0</v>
      </c>
      <c r="AO43" s="2">
        <v>0.6</v>
      </c>
      <c r="AP43" s="2">
        <v>0</v>
      </c>
      <c r="AQ43" s="2">
        <v>7.0000000000000007E-2</v>
      </c>
      <c r="AR43" s="2">
        <v>0</v>
      </c>
      <c r="AS43" s="2">
        <v>0</v>
      </c>
      <c r="AT43" s="2">
        <v>94</v>
      </c>
      <c r="AU43" s="2">
        <v>43.35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6</v>
      </c>
      <c r="BE43" s="2" t="s">
        <v>6</v>
      </c>
      <c r="BF43" s="2" t="s">
        <v>6</v>
      </c>
      <c r="BG43" s="2" t="s">
        <v>6</v>
      </c>
      <c r="BH43" s="2">
        <v>0</v>
      </c>
      <c r="BI43" s="2">
        <v>1</v>
      </c>
      <c r="BJ43" s="2" t="s">
        <v>77</v>
      </c>
      <c r="BK43" s="2"/>
      <c r="BL43" s="2"/>
      <c r="BM43" s="2">
        <v>13001</v>
      </c>
      <c r="BN43" s="2">
        <v>0</v>
      </c>
      <c r="BO43" s="2" t="s">
        <v>6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6</v>
      </c>
      <c r="BZ43" s="2">
        <v>94</v>
      </c>
      <c r="CA43" s="2">
        <v>51</v>
      </c>
      <c r="CB43" s="2" t="s">
        <v>6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335</v>
      </c>
      <c r="CO43" s="2">
        <v>0</v>
      </c>
      <c r="CP43" s="2">
        <f t="shared" si="29"/>
        <v>1075</v>
      </c>
      <c r="CQ43" s="2">
        <f t="shared" si="30"/>
        <v>0</v>
      </c>
      <c r="CR43" s="2">
        <f t="shared" si="31"/>
        <v>0.41</v>
      </c>
      <c r="CS43" s="2">
        <f t="shared" si="32"/>
        <v>0</v>
      </c>
      <c r="CT43" s="2">
        <f t="shared" si="33"/>
        <v>0.69</v>
      </c>
      <c r="CU43" s="2">
        <f t="shared" si="34"/>
        <v>0</v>
      </c>
      <c r="CV43" s="2">
        <f t="shared" si="35"/>
        <v>8.0500000000000002E-2</v>
      </c>
      <c r="CW43" s="2">
        <f t="shared" si="36"/>
        <v>0</v>
      </c>
      <c r="CX43" s="2">
        <f t="shared" si="37"/>
        <v>0</v>
      </c>
      <c r="CY43" s="2">
        <f t="shared" si="38"/>
        <v>633.55999999999995</v>
      </c>
      <c r="CZ43" s="2">
        <f t="shared" si="39"/>
        <v>292.17900000000003</v>
      </c>
      <c r="DA43" s="2"/>
      <c r="DB43" s="2"/>
      <c r="DC43" s="2" t="s">
        <v>6</v>
      </c>
      <c r="DD43" s="2" t="s">
        <v>6</v>
      </c>
      <c r="DE43" s="2" t="s">
        <v>20</v>
      </c>
      <c r="DF43" s="2" t="s">
        <v>20</v>
      </c>
      <c r="DG43" s="2" t="s">
        <v>21</v>
      </c>
      <c r="DH43" s="2" t="s">
        <v>6</v>
      </c>
      <c r="DI43" s="2" t="s">
        <v>21</v>
      </c>
      <c r="DJ43" s="2" t="s">
        <v>20</v>
      </c>
      <c r="DK43" s="2" t="s">
        <v>6</v>
      </c>
      <c r="DL43" s="2" t="s">
        <v>6</v>
      </c>
      <c r="DM43" s="2" t="s">
        <v>22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1005</v>
      </c>
      <c r="DV43" s="2" t="s">
        <v>76</v>
      </c>
      <c r="DW43" s="2" t="s">
        <v>76</v>
      </c>
      <c r="DX43" s="2">
        <v>1</v>
      </c>
      <c r="DY43" s="2"/>
      <c r="DZ43" s="2" t="s">
        <v>6</v>
      </c>
      <c r="EA43" s="2" t="s">
        <v>6</v>
      </c>
      <c r="EB43" s="2" t="s">
        <v>6</v>
      </c>
      <c r="EC43" s="2" t="s">
        <v>6</v>
      </c>
      <c r="ED43" s="2"/>
      <c r="EE43" s="2">
        <v>41156927</v>
      </c>
      <c r="EF43" s="2">
        <v>2</v>
      </c>
      <c r="EG43" s="2" t="s">
        <v>23</v>
      </c>
      <c r="EH43" s="2">
        <v>13</v>
      </c>
      <c r="EI43" s="2" t="s">
        <v>78</v>
      </c>
      <c r="EJ43" s="2">
        <v>1</v>
      </c>
      <c r="EK43" s="2">
        <v>13001</v>
      </c>
      <c r="EL43" s="2" t="s">
        <v>79</v>
      </c>
      <c r="EM43" s="2" t="s">
        <v>80</v>
      </c>
      <c r="EN43" s="2"/>
      <c r="EO43" s="2" t="s">
        <v>26</v>
      </c>
      <c r="EP43" s="2"/>
      <c r="EQ43" s="2">
        <v>0</v>
      </c>
      <c r="ER43" s="2">
        <v>0.93</v>
      </c>
      <c r="ES43" s="2">
        <v>0</v>
      </c>
      <c r="ET43" s="2">
        <v>0.33</v>
      </c>
      <c r="EU43" s="2">
        <v>0</v>
      </c>
      <c r="EV43" s="2">
        <v>0.6</v>
      </c>
      <c r="EW43" s="2">
        <v>7.0000000000000007E-2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f t="shared" si="40"/>
        <v>0</v>
      </c>
      <c r="FS43" s="2">
        <v>0</v>
      </c>
      <c r="FT43" s="2"/>
      <c r="FU43" s="2"/>
      <c r="FV43" s="2"/>
      <c r="FW43" s="2"/>
      <c r="FX43" s="2">
        <v>94</v>
      </c>
      <c r="FY43" s="2">
        <v>43.35</v>
      </c>
      <c r="FZ43" s="2"/>
      <c r="GA43" s="2" t="s">
        <v>6</v>
      </c>
      <c r="GB43" s="2"/>
      <c r="GC43" s="2"/>
      <c r="GD43" s="2">
        <v>1</v>
      </c>
      <c r="GE43" s="2"/>
      <c r="GF43" s="2">
        <v>-65291318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41"/>
        <v>0</v>
      </c>
      <c r="GM43" s="2">
        <f t="shared" si="42"/>
        <v>2001</v>
      </c>
      <c r="GN43" s="2">
        <f t="shared" si="43"/>
        <v>2001</v>
      </c>
      <c r="GO43" s="2">
        <f t="shared" si="44"/>
        <v>0</v>
      </c>
      <c r="GP43" s="2">
        <f t="shared" si="45"/>
        <v>0</v>
      </c>
      <c r="GQ43" s="2"/>
      <c r="GR43" s="2">
        <v>0</v>
      </c>
      <c r="GS43" s="2">
        <v>3</v>
      </c>
      <c r="GT43" s="2">
        <v>0</v>
      </c>
      <c r="GU43" s="2" t="s">
        <v>6</v>
      </c>
      <c r="GV43" s="2">
        <f t="shared" si="46"/>
        <v>0</v>
      </c>
      <c r="GW43" s="2">
        <v>1</v>
      </c>
      <c r="GX43" s="2">
        <f t="shared" si="47"/>
        <v>0</v>
      </c>
      <c r="GY43" s="2"/>
      <c r="GZ43" s="2"/>
      <c r="HA43" s="2">
        <v>0</v>
      </c>
      <c r="HB43" s="2">
        <v>0</v>
      </c>
      <c r="HC43" s="2">
        <f t="shared" si="48"/>
        <v>0</v>
      </c>
      <c r="HD43" s="2"/>
      <c r="HE43" s="2" t="s">
        <v>6</v>
      </c>
      <c r="HF43" s="2" t="s">
        <v>6</v>
      </c>
      <c r="HG43" s="2"/>
      <c r="HH43" s="2"/>
      <c r="HI43" s="2"/>
      <c r="HJ43" s="2"/>
      <c r="HK43" s="2"/>
      <c r="HL43" s="2"/>
      <c r="HM43" s="2" t="s">
        <v>6</v>
      </c>
      <c r="HN43" s="2" t="s">
        <v>81</v>
      </c>
      <c r="HO43" s="2" t="s">
        <v>82</v>
      </c>
      <c r="HP43" s="2" t="s">
        <v>78</v>
      </c>
      <c r="HQ43" s="2" t="s">
        <v>78</v>
      </c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C44">
        <f>ROW(SmtRes!A64)</f>
        <v>64</v>
      </c>
      <c r="D44">
        <f>ROW(EtalonRes!A64)</f>
        <v>64</v>
      </c>
      <c r="E44" t="s">
        <v>73</v>
      </c>
      <c r="F44" t="s">
        <v>74</v>
      </c>
      <c r="G44" t="s">
        <v>75</v>
      </c>
      <c r="H44" t="s">
        <v>76</v>
      </c>
      <c r="I44">
        <v>977</v>
      </c>
      <c r="J44">
        <v>0</v>
      </c>
      <c r="K44">
        <v>977</v>
      </c>
      <c r="O44">
        <f t="shared" si="14"/>
        <v>1075</v>
      </c>
      <c r="P44">
        <f t="shared" si="15"/>
        <v>0</v>
      </c>
      <c r="Q44">
        <f t="shared" si="16"/>
        <v>401</v>
      </c>
      <c r="R44">
        <f t="shared" si="17"/>
        <v>0</v>
      </c>
      <c r="S44">
        <f t="shared" si="18"/>
        <v>674</v>
      </c>
      <c r="T44">
        <f t="shared" si="19"/>
        <v>0</v>
      </c>
      <c r="U44">
        <f t="shared" si="20"/>
        <v>78.648499999999999</v>
      </c>
      <c r="V44">
        <f t="shared" si="21"/>
        <v>0</v>
      </c>
      <c r="W44">
        <f t="shared" si="22"/>
        <v>0</v>
      </c>
      <c r="X44">
        <f t="shared" si="23"/>
        <v>634</v>
      </c>
      <c r="Y44">
        <f t="shared" si="24"/>
        <v>292</v>
      </c>
      <c r="AA44">
        <v>41557296</v>
      </c>
      <c r="AB44">
        <f t="shared" si="25"/>
        <v>1.1000000000000001</v>
      </c>
      <c r="AC44">
        <f t="shared" si="51"/>
        <v>0</v>
      </c>
      <c r="AD44">
        <f>ROUND(((((ET44*1.25))-((EU44*1.25)))+AE44),2)</f>
        <v>0.41</v>
      </c>
      <c r="AE44">
        <f>ROUND(((EU44*1.25)),2)</f>
        <v>0</v>
      </c>
      <c r="AF44">
        <f>ROUND(((EV44*1.15)),2)</f>
        <v>0.69</v>
      </c>
      <c r="AG44">
        <f t="shared" si="27"/>
        <v>0</v>
      </c>
      <c r="AH44">
        <f>((EW44*1.15))</f>
        <v>8.0500000000000002E-2</v>
      </c>
      <c r="AI44">
        <f>((EX44*1.25))</f>
        <v>0</v>
      </c>
      <c r="AJ44">
        <f t="shared" si="28"/>
        <v>0</v>
      </c>
      <c r="AK44">
        <v>0.93</v>
      </c>
      <c r="AL44">
        <v>0</v>
      </c>
      <c r="AM44">
        <v>0.33</v>
      </c>
      <c r="AN44">
        <v>0</v>
      </c>
      <c r="AO44">
        <v>0.6</v>
      </c>
      <c r="AP44">
        <v>0</v>
      </c>
      <c r="AQ44">
        <v>7.0000000000000007E-2</v>
      </c>
      <c r="AR44">
        <v>0</v>
      </c>
      <c r="AS44">
        <v>0</v>
      </c>
      <c r="AT44">
        <v>94</v>
      </c>
      <c r="AU44">
        <v>43.35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77</v>
      </c>
      <c r="BM44">
        <v>13001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94</v>
      </c>
      <c r="CA44">
        <v>51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335</v>
      </c>
      <c r="CO44">
        <v>0</v>
      </c>
      <c r="CP44">
        <f t="shared" si="29"/>
        <v>1075</v>
      </c>
      <c r="CQ44">
        <f t="shared" si="30"/>
        <v>0</v>
      </c>
      <c r="CR44">
        <f t="shared" si="31"/>
        <v>0.41</v>
      </c>
      <c r="CS44">
        <f t="shared" si="32"/>
        <v>0</v>
      </c>
      <c r="CT44">
        <f t="shared" si="33"/>
        <v>0.69</v>
      </c>
      <c r="CU44">
        <f t="shared" si="34"/>
        <v>0</v>
      </c>
      <c r="CV44">
        <f t="shared" si="35"/>
        <v>8.0500000000000002E-2</v>
      </c>
      <c r="CW44">
        <f t="shared" si="36"/>
        <v>0</v>
      </c>
      <c r="CX44">
        <f t="shared" si="37"/>
        <v>0</v>
      </c>
      <c r="CY44">
        <f t="shared" si="38"/>
        <v>633.55999999999995</v>
      </c>
      <c r="CZ44">
        <f t="shared" si="39"/>
        <v>292.17900000000003</v>
      </c>
      <c r="DC44" t="s">
        <v>6</v>
      </c>
      <c r="DD44" t="s">
        <v>6</v>
      </c>
      <c r="DE44" t="s">
        <v>20</v>
      </c>
      <c r="DF44" t="s">
        <v>20</v>
      </c>
      <c r="DG44" t="s">
        <v>21</v>
      </c>
      <c r="DH44" t="s">
        <v>6</v>
      </c>
      <c r="DI44" t="s">
        <v>21</v>
      </c>
      <c r="DJ44" t="s">
        <v>20</v>
      </c>
      <c r="DK44" t="s">
        <v>6</v>
      </c>
      <c r="DL44" t="s">
        <v>6</v>
      </c>
      <c r="DM44" t="s">
        <v>22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76</v>
      </c>
      <c r="DW44" t="s">
        <v>76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41156927</v>
      </c>
      <c r="EF44">
        <v>2</v>
      </c>
      <c r="EG44" t="s">
        <v>23</v>
      </c>
      <c r="EH44">
        <v>13</v>
      </c>
      <c r="EI44" t="s">
        <v>78</v>
      </c>
      <c r="EJ44">
        <v>1</v>
      </c>
      <c r="EK44">
        <v>13001</v>
      </c>
      <c r="EL44" t="s">
        <v>79</v>
      </c>
      <c r="EM44" t="s">
        <v>80</v>
      </c>
      <c r="EO44" t="s">
        <v>26</v>
      </c>
      <c r="EQ44">
        <v>0</v>
      </c>
      <c r="ER44">
        <v>0.93</v>
      </c>
      <c r="ES44">
        <v>0</v>
      </c>
      <c r="ET44">
        <v>0.33</v>
      </c>
      <c r="EU44">
        <v>0</v>
      </c>
      <c r="EV44">
        <v>0.6</v>
      </c>
      <c r="EW44">
        <v>7.0000000000000007E-2</v>
      </c>
      <c r="EX44">
        <v>0</v>
      </c>
      <c r="EY44">
        <v>0</v>
      </c>
      <c r="FQ44">
        <v>0</v>
      </c>
      <c r="FR44">
        <f t="shared" si="40"/>
        <v>0</v>
      </c>
      <c r="FS44">
        <v>0</v>
      </c>
      <c r="FX44">
        <v>94</v>
      </c>
      <c r="FY44">
        <v>43.35</v>
      </c>
      <c r="GA44" t="s">
        <v>6</v>
      </c>
      <c r="GD44">
        <v>1</v>
      </c>
      <c r="GF44">
        <v>-65291318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41"/>
        <v>0</v>
      </c>
      <c r="GM44">
        <f t="shared" si="42"/>
        <v>2001</v>
      </c>
      <c r="GN44">
        <f t="shared" si="43"/>
        <v>2001</v>
      </c>
      <c r="GO44">
        <f t="shared" si="44"/>
        <v>0</v>
      </c>
      <c r="GP44">
        <f t="shared" si="45"/>
        <v>0</v>
      </c>
      <c r="GR44">
        <v>0</v>
      </c>
      <c r="GS44">
        <v>3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6</v>
      </c>
      <c r="HF44" t="s">
        <v>6</v>
      </c>
      <c r="HM44" t="s">
        <v>6</v>
      </c>
      <c r="HN44" t="s">
        <v>81</v>
      </c>
      <c r="HO44" t="s">
        <v>82</v>
      </c>
      <c r="HP44" t="s">
        <v>78</v>
      </c>
      <c r="HQ44" t="s">
        <v>78</v>
      </c>
      <c r="IK44">
        <v>0</v>
      </c>
    </row>
    <row r="45" spans="1:255" x14ac:dyDescent="0.2">
      <c r="A45" s="2">
        <v>17</v>
      </c>
      <c r="B45" s="2">
        <v>1</v>
      </c>
      <c r="C45" s="2">
        <f>ROW(SmtRes!A69)</f>
        <v>69</v>
      </c>
      <c r="D45" s="2">
        <f>ROW(EtalonRes!A69)</f>
        <v>69</v>
      </c>
      <c r="E45" s="2" t="s">
        <v>83</v>
      </c>
      <c r="F45" s="2" t="s">
        <v>84</v>
      </c>
      <c r="G45" s="2" t="s">
        <v>85</v>
      </c>
      <c r="H45" s="2" t="s">
        <v>18</v>
      </c>
      <c r="I45" s="2">
        <f>ROUND(977/100,9)</f>
        <v>9.77</v>
      </c>
      <c r="J45" s="2">
        <v>0</v>
      </c>
      <c r="K45" s="2">
        <f>ROUND(977/100,9)</f>
        <v>9.77</v>
      </c>
      <c r="L45" s="2"/>
      <c r="M45" s="2"/>
      <c r="N45" s="2"/>
      <c r="O45" s="2">
        <f t="shared" si="14"/>
        <v>7768</v>
      </c>
      <c r="P45" s="2">
        <f t="shared" si="15"/>
        <v>159</v>
      </c>
      <c r="Q45" s="2">
        <f t="shared" si="16"/>
        <v>578</v>
      </c>
      <c r="R45" s="2">
        <f t="shared" si="17"/>
        <v>0</v>
      </c>
      <c r="S45" s="2">
        <f t="shared" si="18"/>
        <v>7031</v>
      </c>
      <c r="T45" s="2">
        <f t="shared" si="19"/>
        <v>0</v>
      </c>
      <c r="U45" s="2">
        <f t="shared" si="20"/>
        <v>775.2494999999999</v>
      </c>
      <c r="V45" s="2">
        <f t="shared" si="21"/>
        <v>0</v>
      </c>
      <c r="W45" s="2">
        <f t="shared" si="22"/>
        <v>0</v>
      </c>
      <c r="X45" s="2">
        <f t="shared" si="23"/>
        <v>7875</v>
      </c>
      <c r="Y45" s="2">
        <f t="shared" si="24"/>
        <v>3885</v>
      </c>
      <c r="Z45" s="2"/>
      <c r="AA45" s="2">
        <v>41557297</v>
      </c>
      <c r="AB45" s="2">
        <f t="shared" si="25"/>
        <v>795.14</v>
      </c>
      <c r="AC45" s="2">
        <f t="shared" si="51"/>
        <v>16.3</v>
      </c>
      <c r="AD45" s="2">
        <f>ROUND(((((ET45*1.25))-((EU45*1.25)))+AE45),2)</f>
        <v>59.14</v>
      </c>
      <c r="AE45" s="2">
        <f>ROUND(((EU45*1.25)),2)</f>
        <v>0</v>
      </c>
      <c r="AF45" s="2">
        <f>ROUND(((EV45*1.15)),2)</f>
        <v>719.7</v>
      </c>
      <c r="AG45" s="2">
        <f t="shared" si="27"/>
        <v>0</v>
      </c>
      <c r="AH45" s="2">
        <f>((EW45*1.15))</f>
        <v>79.349999999999994</v>
      </c>
      <c r="AI45" s="2">
        <f>((EX45*1.25))</f>
        <v>0</v>
      </c>
      <c r="AJ45" s="2">
        <f t="shared" si="28"/>
        <v>0</v>
      </c>
      <c r="AK45" s="2">
        <v>689.44</v>
      </c>
      <c r="AL45" s="2">
        <v>16.3</v>
      </c>
      <c r="AM45" s="2">
        <v>47.31</v>
      </c>
      <c r="AN45" s="2">
        <v>0</v>
      </c>
      <c r="AO45" s="2">
        <v>625.83000000000004</v>
      </c>
      <c r="AP45" s="2">
        <v>0</v>
      </c>
      <c r="AQ45" s="2">
        <v>69</v>
      </c>
      <c r="AR45" s="2">
        <v>0</v>
      </c>
      <c r="AS45" s="2">
        <v>0</v>
      </c>
      <c r="AT45" s="2">
        <v>112</v>
      </c>
      <c r="AU45" s="2">
        <v>55.25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6</v>
      </c>
      <c r="BE45" s="2" t="s">
        <v>6</v>
      </c>
      <c r="BF45" s="2" t="s">
        <v>6</v>
      </c>
      <c r="BG45" s="2" t="s">
        <v>6</v>
      </c>
      <c r="BH45" s="2">
        <v>0</v>
      </c>
      <c r="BI45" s="2">
        <v>1</v>
      </c>
      <c r="BJ45" s="2" t="s">
        <v>86</v>
      </c>
      <c r="BK45" s="2"/>
      <c r="BL45" s="2"/>
      <c r="BM45" s="2">
        <v>11001</v>
      </c>
      <c r="BN45" s="2">
        <v>0</v>
      </c>
      <c r="BO45" s="2" t="s">
        <v>6</v>
      </c>
      <c r="BP45" s="2">
        <v>0</v>
      </c>
      <c r="BQ45" s="2">
        <v>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6</v>
      </c>
      <c r="BZ45" s="2">
        <v>112</v>
      </c>
      <c r="CA45" s="2">
        <v>65</v>
      </c>
      <c r="CB45" s="2" t="s">
        <v>6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335</v>
      </c>
      <c r="CO45" s="2">
        <v>0</v>
      </c>
      <c r="CP45" s="2">
        <f t="shared" si="29"/>
        <v>7768</v>
      </c>
      <c r="CQ45" s="2">
        <f t="shared" si="30"/>
        <v>16.3</v>
      </c>
      <c r="CR45" s="2">
        <f t="shared" si="31"/>
        <v>59.14</v>
      </c>
      <c r="CS45" s="2">
        <f t="shared" si="32"/>
        <v>0</v>
      </c>
      <c r="CT45" s="2">
        <f t="shared" si="33"/>
        <v>719.7</v>
      </c>
      <c r="CU45" s="2">
        <f t="shared" si="34"/>
        <v>0</v>
      </c>
      <c r="CV45" s="2">
        <f t="shared" si="35"/>
        <v>79.349999999999994</v>
      </c>
      <c r="CW45" s="2">
        <f t="shared" si="36"/>
        <v>0</v>
      </c>
      <c r="CX45" s="2">
        <f t="shared" si="37"/>
        <v>0</v>
      </c>
      <c r="CY45" s="2">
        <f t="shared" si="38"/>
        <v>7874.72</v>
      </c>
      <c r="CZ45" s="2">
        <f t="shared" si="39"/>
        <v>3884.6275000000001</v>
      </c>
      <c r="DA45" s="2"/>
      <c r="DB45" s="2"/>
      <c r="DC45" s="2" t="s">
        <v>6</v>
      </c>
      <c r="DD45" s="2" t="s">
        <v>6</v>
      </c>
      <c r="DE45" s="2" t="s">
        <v>20</v>
      </c>
      <c r="DF45" s="2" t="s">
        <v>20</v>
      </c>
      <c r="DG45" s="2" t="s">
        <v>21</v>
      </c>
      <c r="DH45" s="2" t="s">
        <v>6</v>
      </c>
      <c r="DI45" s="2" t="s">
        <v>21</v>
      </c>
      <c r="DJ45" s="2" t="s">
        <v>20</v>
      </c>
      <c r="DK45" s="2" t="s">
        <v>6</v>
      </c>
      <c r="DL45" s="2" t="s">
        <v>6</v>
      </c>
      <c r="DM45" s="2" t="s">
        <v>22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1005</v>
      </c>
      <c r="DV45" s="2" t="s">
        <v>18</v>
      </c>
      <c r="DW45" s="2" t="s">
        <v>18</v>
      </c>
      <c r="DX45" s="2">
        <v>100</v>
      </c>
      <c r="DY45" s="2"/>
      <c r="DZ45" s="2" t="s">
        <v>6</v>
      </c>
      <c r="EA45" s="2" t="s">
        <v>6</v>
      </c>
      <c r="EB45" s="2" t="s">
        <v>6</v>
      </c>
      <c r="EC45" s="2" t="s">
        <v>6</v>
      </c>
      <c r="ED45" s="2"/>
      <c r="EE45" s="2">
        <v>41156925</v>
      </c>
      <c r="EF45" s="2">
        <v>2</v>
      </c>
      <c r="EG45" s="2" t="s">
        <v>23</v>
      </c>
      <c r="EH45" s="2">
        <v>11</v>
      </c>
      <c r="EI45" s="2" t="s">
        <v>24</v>
      </c>
      <c r="EJ45" s="2">
        <v>1</v>
      </c>
      <c r="EK45" s="2">
        <v>11001</v>
      </c>
      <c r="EL45" s="2" t="s">
        <v>24</v>
      </c>
      <c r="EM45" s="2" t="s">
        <v>25</v>
      </c>
      <c r="EN45" s="2"/>
      <c r="EO45" s="2" t="s">
        <v>26</v>
      </c>
      <c r="EP45" s="2"/>
      <c r="EQ45" s="2">
        <v>0</v>
      </c>
      <c r="ER45" s="2">
        <v>689.44</v>
      </c>
      <c r="ES45" s="2">
        <v>16.3</v>
      </c>
      <c r="ET45" s="2">
        <v>47.31</v>
      </c>
      <c r="EU45" s="2">
        <v>0</v>
      </c>
      <c r="EV45" s="2">
        <v>625.83000000000004</v>
      </c>
      <c r="EW45" s="2">
        <v>69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f t="shared" si="40"/>
        <v>0</v>
      </c>
      <c r="FS45" s="2">
        <v>0</v>
      </c>
      <c r="FT45" s="2"/>
      <c r="FU45" s="2"/>
      <c r="FV45" s="2"/>
      <c r="FW45" s="2"/>
      <c r="FX45" s="2">
        <v>112</v>
      </c>
      <c r="FY45" s="2">
        <v>55.25</v>
      </c>
      <c r="FZ45" s="2"/>
      <c r="GA45" s="2" t="s">
        <v>6</v>
      </c>
      <c r="GB45" s="2"/>
      <c r="GC45" s="2"/>
      <c r="GD45" s="2">
        <v>1</v>
      </c>
      <c r="GE45" s="2"/>
      <c r="GF45" s="2">
        <v>946767190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41"/>
        <v>0</v>
      </c>
      <c r="GM45" s="2">
        <f t="shared" si="42"/>
        <v>19528</v>
      </c>
      <c r="GN45" s="2">
        <f t="shared" si="43"/>
        <v>19528</v>
      </c>
      <c r="GO45" s="2">
        <f t="shared" si="44"/>
        <v>0</v>
      </c>
      <c r="GP45" s="2">
        <f t="shared" si="45"/>
        <v>0</v>
      </c>
      <c r="GQ45" s="2"/>
      <c r="GR45" s="2">
        <v>0</v>
      </c>
      <c r="GS45" s="2">
        <v>3</v>
      </c>
      <c r="GT45" s="2">
        <v>0</v>
      </c>
      <c r="GU45" s="2" t="s">
        <v>6</v>
      </c>
      <c r="GV45" s="2">
        <f t="shared" si="46"/>
        <v>0</v>
      </c>
      <c r="GW45" s="2">
        <v>1</v>
      </c>
      <c r="GX45" s="2">
        <f t="shared" si="47"/>
        <v>0</v>
      </c>
      <c r="GY45" s="2"/>
      <c r="GZ45" s="2"/>
      <c r="HA45" s="2">
        <v>0</v>
      </c>
      <c r="HB45" s="2">
        <v>0</v>
      </c>
      <c r="HC45" s="2">
        <f t="shared" si="48"/>
        <v>0</v>
      </c>
      <c r="HD45" s="2"/>
      <c r="HE45" s="2" t="s">
        <v>6</v>
      </c>
      <c r="HF45" s="2" t="s">
        <v>6</v>
      </c>
      <c r="HG45" s="2"/>
      <c r="HH45" s="2"/>
      <c r="HI45" s="2"/>
      <c r="HJ45" s="2"/>
      <c r="HK45" s="2"/>
      <c r="HL45" s="2"/>
      <c r="HM45" s="2" t="s">
        <v>6</v>
      </c>
      <c r="HN45" s="2" t="s">
        <v>27</v>
      </c>
      <c r="HO45" s="2" t="s">
        <v>28</v>
      </c>
      <c r="HP45" s="2" t="s">
        <v>24</v>
      </c>
      <c r="HQ45" s="2" t="s">
        <v>24</v>
      </c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C46">
        <f>ROW(SmtRes!A74)</f>
        <v>74</v>
      </c>
      <c r="D46">
        <f>ROW(EtalonRes!A74)</f>
        <v>74</v>
      </c>
      <c r="E46" t="s">
        <v>83</v>
      </c>
      <c r="F46" t="s">
        <v>84</v>
      </c>
      <c r="G46" t="s">
        <v>85</v>
      </c>
      <c r="H46" t="s">
        <v>18</v>
      </c>
      <c r="I46">
        <f>ROUND(977/100,9)</f>
        <v>9.77</v>
      </c>
      <c r="J46">
        <v>0</v>
      </c>
      <c r="K46">
        <f>ROUND(977/100,9)</f>
        <v>9.77</v>
      </c>
      <c r="O46">
        <f t="shared" si="14"/>
        <v>7768</v>
      </c>
      <c r="P46">
        <f t="shared" si="15"/>
        <v>159</v>
      </c>
      <c r="Q46">
        <f t="shared" si="16"/>
        <v>578</v>
      </c>
      <c r="R46">
        <f t="shared" si="17"/>
        <v>0</v>
      </c>
      <c r="S46">
        <f t="shared" si="18"/>
        <v>7031</v>
      </c>
      <c r="T46">
        <f t="shared" si="19"/>
        <v>0</v>
      </c>
      <c r="U46">
        <f t="shared" si="20"/>
        <v>775.2494999999999</v>
      </c>
      <c r="V46">
        <f t="shared" si="21"/>
        <v>0</v>
      </c>
      <c r="W46">
        <f t="shared" si="22"/>
        <v>0</v>
      </c>
      <c r="X46">
        <f t="shared" si="23"/>
        <v>7875</v>
      </c>
      <c r="Y46">
        <f t="shared" si="24"/>
        <v>3885</v>
      </c>
      <c r="AA46">
        <v>41557296</v>
      </c>
      <c r="AB46">
        <f t="shared" si="25"/>
        <v>795.14</v>
      </c>
      <c r="AC46">
        <f t="shared" si="51"/>
        <v>16.3</v>
      </c>
      <c r="AD46">
        <f>ROUND(((((ET46*1.25))-((EU46*1.25)))+AE46),2)</f>
        <v>59.14</v>
      </c>
      <c r="AE46">
        <f>ROUND(((EU46*1.25)),2)</f>
        <v>0</v>
      </c>
      <c r="AF46">
        <f>ROUND(((EV46*1.15)),2)</f>
        <v>719.7</v>
      </c>
      <c r="AG46">
        <f t="shared" si="27"/>
        <v>0</v>
      </c>
      <c r="AH46">
        <f>((EW46*1.15))</f>
        <v>79.349999999999994</v>
      </c>
      <c r="AI46">
        <f>((EX46*1.25))</f>
        <v>0</v>
      </c>
      <c r="AJ46">
        <f t="shared" si="28"/>
        <v>0</v>
      </c>
      <c r="AK46">
        <v>689.44</v>
      </c>
      <c r="AL46">
        <v>16.3</v>
      </c>
      <c r="AM46">
        <v>47.31</v>
      </c>
      <c r="AN46">
        <v>0</v>
      </c>
      <c r="AO46">
        <v>625.83000000000004</v>
      </c>
      <c r="AP46">
        <v>0</v>
      </c>
      <c r="AQ46">
        <v>69</v>
      </c>
      <c r="AR46">
        <v>0</v>
      </c>
      <c r="AS46">
        <v>0</v>
      </c>
      <c r="AT46">
        <v>112</v>
      </c>
      <c r="AU46">
        <v>55.25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86</v>
      </c>
      <c r="BM46">
        <v>11001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112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335</v>
      </c>
      <c r="CO46">
        <v>0</v>
      </c>
      <c r="CP46">
        <f t="shared" si="29"/>
        <v>7768</v>
      </c>
      <c r="CQ46">
        <f t="shared" si="30"/>
        <v>16.3</v>
      </c>
      <c r="CR46">
        <f t="shared" si="31"/>
        <v>59.14</v>
      </c>
      <c r="CS46">
        <f t="shared" si="32"/>
        <v>0</v>
      </c>
      <c r="CT46">
        <f t="shared" si="33"/>
        <v>719.7</v>
      </c>
      <c r="CU46">
        <f t="shared" si="34"/>
        <v>0</v>
      </c>
      <c r="CV46">
        <f t="shared" si="35"/>
        <v>79.349999999999994</v>
      </c>
      <c r="CW46">
        <f t="shared" si="36"/>
        <v>0</v>
      </c>
      <c r="CX46">
        <f t="shared" si="37"/>
        <v>0</v>
      </c>
      <c r="CY46">
        <f t="shared" si="38"/>
        <v>7874.72</v>
      </c>
      <c r="CZ46">
        <f t="shared" si="39"/>
        <v>3884.6275000000001</v>
      </c>
      <c r="DC46" t="s">
        <v>6</v>
      </c>
      <c r="DD46" t="s">
        <v>6</v>
      </c>
      <c r="DE46" t="s">
        <v>20</v>
      </c>
      <c r="DF46" t="s">
        <v>20</v>
      </c>
      <c r="DG46" t="s">
        <v>21</v>
      </c>
      <c r="DH46" t="s">
        <v>6</v>
      </c>
      <c r="DI46" t="s">
        <v>21</v>
      </c>
      <c r="DJ46" t="s">
        <v>20</v>
      </c>
      <c r="DK46" t="s">
        <v>6</v>
      </c>
      <c r="DL46" t="s">
        <v>6</v>
      </c>
      <c r="DM46" t="s">
        <v>22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18</v>
      </c>
      <c r="DW46" t="s">
        <v>18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41156925</v>
      </c>
      <c r="EF46">
        <v>2</v>
      </c>
      <c r="EG46" t="s">
        <v>23</v>
      </c>
      <c r="EH46">
        <v>11</v>
      </c>
      <c r="EI46" t="s">
        <v>24</v>
      </c>
      <c r="EJ46">
        <v>1</v>
      </c>
      <c r="EK46">
        <v>11001</v>
      </c>
      <c r="EL46" t="s">
        <v>24</v>
      </c>
      <c r="EM46" t="s">
        <v>25</v>
      </c>
      <c r="EO46" t="s">
        <v>26</v>
      </c>
      <c r="EQ46">
        <v>0</v>
      </c>
      <c r="ER46">
        <v>689.44</v>
      </c>
      <c r="ES46">
        <v>16.3</v>
      </c>
      <c r="ET46">
        <v>47.31</v>
      </c>
      <c r="EU46">
        <v>0</v>
      </c>
      <c r="EV46">
        <v>625.83000000000004</v>
      </c>
      <c r="EW46">
        <v>69</v>
      </c>
      <c r="EX46">
        <v>0</v>
      </c>
      <c r="EY46">
        <v>0</v>
      </c>
      <c r="FQ46">
        <v>0</v>
      </c>
      <c r="FR46">
        <f t="shared" si="40"/>
        <v>0</v>
      </c>
      <c r="FS46">
        <v>0</v>
      </c>
      <c r="FX46">
        <v>112</v>
      </c>
      <c r="FY46">
        <v>55.25</v>
      </c>
      <c r="GA46" t="s">
        <v>6</v>
      </c>
      <c r="GD46">
        <v>1</v>
      </c>
      <c r="GF46">
        <v>946767190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41"/>
        <v>0</v>
      </c>
      <c r="GM46">
        <f t="shared" si="42"/>
        <v>19528</v>
      </c>
      <c r="GN46">
        <f t="shared" si="43"/>
        <v>19528</v>
      </c>
      <c r="GO46">
        <f t="shared" si="44"/>
        <v>0</v>
      </c>
      <c r="GP46">
        <f t="shared" si="45"/>
        <v>0</v>
      </c>
      <c r="GR46">
        <v>0</v>
      </c>
      <c r="GS46">
        <v>3</v>
      </c>
      <c r="GT46">
        <v>0</v>
      </c>
      <c r="GU46" t="s">
        <v>6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6</v>
      </c>
      <c r="HF46" t="s">
        <v>6</v>
      </c>
      <c r="HM46" t="s">
        <v>6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8" spans="1:255" x14ac:dyDescent="0.2">
      <c r="A48" s="3">
        <v>51</v>
      </c>
      <c r="B48" s="3">
        <f>B20</f>
        <v>1</v>
      </c>
      <c r="C48" s="3">
        <f>A20</f>
        <v>3</v>
      </c>
      <c r="D48" s="3">
        <f>ROW(A20)</f>
        <v>20</v>
      </c>
      <c r="E48" s="3"/>
      <c r="F48" s="3" t="str">
        <f>IF(F20&lt;&gt;"",F20,"")</f>
        <v>2</v>
      </c>
      <c r="G48" s="3" t="str">
        <f>IF(G20&lt;&gt;"",G20,"")</f>
        <v>Здание лабораторного корпуса инв.№ 10001452 (Полы)</v>
      </c>
      <c r="H48" s="3">
        <v>0</v>
      </c>
      <c r="I48" s="3"/>
      <c r="J48" s="3"/>
      <c r="K48" s="3"/>
      <c r="L48" s="3"/>
      <c r="M48" s="3"/>
      <c r="N48" s="3"/>
      <c r="O48" s="3">
        <f t="shared" ref="O48:T48" si="54">ROUND(AB48,0)</f>
        <v>421209</v>
      </c>
      <c r="P48" s="3">
        <f t="shared" si="54"/>
        <v>391001</v>
      </c>
      <c r="Q48" s="3">
        <f t="shared" si="54"/>
        <v>3089</v>
      </c>
      <c r="R48" s="3">
        <f t="shared" si="54"/>
        <v>1081</v>
      </c>
      <c r="S48" s="3">
        <f t="shared" si="54"/>
        <v>27119</v>
      </c>
      <c r="T48" s="3">
        <f t="shared" si="54"/>
        <v>0</v>
      </c>
      <c r="U48" s="3">
        <f>AH48</f>
        <v>2853.3754919999997</v>
      </c>
      <c r="V48" s="3">
        <f>AI48</f>
        <v>95.4529</v>
      </c>
      <c r="W48" s="3">
        <f>ROUND(AJ48,0)</f>
        <v>0</v>
      </c>
      <c r="X48" s="3">
        <f>ROUND(AK48,0)</f>
        <v>31446</v>
      </c>
      <c r="Y48" s="3">
        <f>ROUND(AL48,0)</f>
        <v>15481</v>
      </c>
      <c r="Z48" s="3"/>
      <c r="AA48" s="3"/>
      <c r="AB48" s="3">
        <f>ROUND(SUMIF(AA24:AA46,"=41557297",O24:O46),0)</f>
        <v>421209</v>
      </c>
      <c r="AC48" s="3">
        <f>ROUND(SUMIF(AA24:AA46,"=41557297",P24:P46),0)</f>
        <v>391001</v>
      </c>
      <c r="AD48" s="3">
        <f>ROUND(SUMIF(AA24:AA46,"=41557297",Q24:Q46),0)</f>
        <v>3089</v>
      </c>
      <c r="AE48" s="3">
        <f>ROUND(SUMIF(AA24:AA46,"=41557297",R24:R46),0)</f>
        <v>1081</v>
      </c>
      <c r="AF48" s="3">
        <f>ROUND(SUMIF(AA24:AA46,"=41557297",S24:S46),0)</f>
        <v>27119</v>
      </c>
      <c r="AG48" s="3">
        <f>ROUND(SUMIF(AA24:AA46,"=41557297",T24:T46),0)</f>
        <v>0</v>
      </c>
      <c r="AH48" s="3">
        <f>SUMIF(AA24:AA46,"=41557297",U24:U46)</f>
        <v>2853.3754919999997</v>
      </c>
      <c r="AI48" s="3">
        <f>SUMIF(AA24:AA46,"=41557297",V24:V46)</f>
        <v>95.4529</v>
      </c>
      <c r="AJ48" s="3">
        <f>ROUND(SUMIF(AA24:AA46,"=41557297",W24:W46),0)</f>
        <v>0</v>
      </c>
      <c r="AK48" s="3">
        <f>ROUND(SUMIF(AA24:AA46,"=41557297",X24:X46),0)</f>
        <v>31446</v>
      </c>
      <c r="AL48" s="3">
        <f>ROUND(SUMIF(AA24:AA46,"=41557297",Y24:Y46),0)</f>
        <v>15481</v>
      </c>
      <c r="AM48" s="3"/>
      <c r="AN48" s="3"/>
      <c r="AO48" s="3">
        <f t="shared" ref="AO48:BD48" si="55">ROUND(BX48,0)</f>
        <v>0</v>
      </c>
      <c r="AP48" s="3">
        <f t="shared" si="55"/>
        <v>0</v>
      </c>
      <c r="AQ48" s="3">
        <f t="shared" si="55"/>
        <v>0</v>
      </c>
      <c r="AR48" s="3">
        <f t="shared" si="55"/>
        <v>468136</v>
      </c>
      <c r="AS48" s="3">
        <f t="shared" si="55"/>
        <v>468136</v>
      </c>
      <c r="AT48" s="3">
        <f t="shared" si="55"/>
        <v>0</v>
      </c>
      <c r="AU48" s="3">
        <f t="shared" si="55"/>
        <v>0</v>
      </c>
      <c r="AV48" s="3">
        <f t="shared" si="55"/>
        <v>391001</v>
      </c>
      <c r="AW48" s="3">
        <f t="shared" si="55"/>
        <v>391001</v>
      </c>
      <c r="AX48" s="3">
        <f t="shared" si="55"/>
        <v>0</v>
      </c>
      <c r="AY48" s="3">
        <f t="shared" si="55"/>
        <v>391001</v>
      </c>
      <c r="AZ48" s="3">
        <f t="shared" si="55"/>
        <v>0</v>
      </c>
      <c r="BA48" s="3">
        <f t="shared" si="55"/>
        <v>0</v>
      </c>
      <c r="BB48" s="3">
        <f t="shared" si="55"/>
        <v>0</v>
      </c>
      <c r="BC48" s="3">
        <f t="shared" si="55"/>
        <v>0</v>
      </c>
      <c r="BD48" s="3">
        <f t="shared" si="55"/>
        <v>0</v>
      </c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>
        <f>ROUND(SUMIF(AA24:AA46,"=41557297",FQ24:FQ46),0)</f>
        <v>0</v>
      </c>
      <c r="BY48" s="3">
        <f>ROUND(SUMIF(AA24:AA46,"=41557297",FR24:FR46),0)</f>
        <v>0</v>
      </c>
      <c r="BZ48" s="3">
        <f>ROUND(SUMIF(AA24:AA46,"=41557297",GL24:GL46),0)</f>
        <v>0</v>
      </c>
      <c r="CA48" s="3">
        <f>ROUND(SUMIF(AA24:AA46,"=41557297",GM24:GM46),0)</f>
        <v>468136</v>
      </c>
      <c r="CB48" s="3">
        <f>ROUND(SUMIF(AA24:AA46,"=41557297",GN24:GN46),0)</f>
        <v>468136</v>
      </c>
      <c r="CC48" s="3">
        <f>ROUND(SUMIF(AA24:AA46,"=41557297",GO24:GO46),0)</f>
        <v>0</v>
      </c>
      <c r="CD48" s="3">
        <f>ROUND(SUMIF(AA24:AA46,"=41557297",GP24:GP46),0)</f>
        <v>0</v>
      </c>
      <c r="CE48" s="3">
        <f>AC48-BX48</f>
        <v>391001</v>
      </c>
      <c r="CF48" s="3">
        <f>AC48-BY48</f>
        <v>391001</v>
      </c>
      <c r="CG48" s="3">
        <f>BX48-BZ48</f>
        <v>0</v>
      </c>
      <c r="CH48" s="3">
        <f>AC48-BX48-BY48+BZ48</f>
        <v>391001</v>
      </c>
      <c r="CI48" s="3">
        <f>BY48-BZ48</f>
        <v>0</v>
      </c>
      <c r="CJ48" s="3">
        <f>ROUND(SUMIF(AA24:AA46,"=41557297",GX24:GX46),0)</f>
        <v>0</v>
      </c>
      <c r="CK48" s="3">
        <f>ROUND(SUMIF(AA24:AA46,"=41557297",GY24:GY46),0)</f>
        <v>0</v>
      </c>
      <c r="CL48" s="3">
        <f>ROUND(SUMIF(AA24:AA46,"=41557297",GZ24:GZ46),0)</f>
        <v>0</v>
      </c>
      <c r="CM48" s="3">
        <f>ROUND(SUMIF(AA24:AA46,"=41557297",HD24:HD46),0)</f>
        <v>0</v>
      </c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4">
        <f t="shared" ref="DG48:DL48" si="56">ROUND(DT48,0)</f>
        <v>421209</v>
      </c>
      <c r="DH48" s="4">
        <f t="shared" si="56"/>
        <v>391001</v>
      </c>
      <c r="DI48" s="4">
        <f t="shared" si="56"/>
        <v>3089</v>
      </c>
      <c r="DJ48" s="4">
        <f t="shared" si="56"/>
        <v>1081</v>
      </c>
      <c r="DK48" s="4">
        <f t="shared" si="56"/>
        <v>27119</v>
      </c>
      <c r="DL48" s="4">
        <f t="shared" si="56"/>
        <v>0</v>
      </c>
      <c r="DM48" s="4">
        <f>DZ48</f>
        <v>2853.3754919999997</v>
      </c>
      <c r="DN48" s="4">
        <f>EA48</f>
        <v>95.4529</v>
      </c>
      <c r="DO48" s="4">
        <f>ROUND(EB48,0)</f>
        <v>0</v>
      </c>
      <c r="DP48" s="4">
        <f>ROUND(EC48,0)</f>
        <v>31446</v>
      </c>
      <c r="DQ48" s="4">
        <f>ROUND(ED48,0)</f>
        <v>15481</v>
      </c>
      <c r="DR48" s="4"/>
      <c r="DS48" s="4"/>
      <c r="DT48" s="4">
        <f>ROUND(SUMIF(AA24:AA46,"=41557296",O24:O46),0)</f>
        <v>421209</v>
      </c>
      <c r="DU48" s="4">
        <f>ROUND(SUMIF(AA24:AA46,"=41557296",P24:P46),0)</f>
        <v>391001</v>
      </c>
      <c r="DV48" s="4">
        <f>ROUND(SUMIF(AA24:AA46,"=41557296",Q24:Q46),0)</f>
        <v>3089</v>
      </c>
      <c r="DW48" s="4">
        <f>ROUND(SUMIF(AA24:AA46,"=41557296",R24:R46),0)</f>
        <v>1081</v>
      </c>
      <c r="DX48" s="4">
        <f>ROUND(SUMIF(AA24:AA46,"=41557296",S24:S46),0)</f>
        <v>27119</v>
      </c>
      <c r="DY48" s="4">
        <f>ROUND(SUMIF(AA24:AA46,"=41557296",T24:T46),0)</f>
        <v>0</v>
      </c>
      <c r="DZ48" s="4">
        <f>SUMIF(AA24:AA46,"=41557296",U24:U46)</f>
        <v>2853.3754919999997</v>
      </c>
      <c r="EA48" s="4">
        <f>SUMIF(AA24:AA46,"=41557296",V24:V46)</f>
        <v>95.4529</v>
      </c>
      <c r="EB48" s="4">
        <f>ROUND(SUMIF(AA24:AA46,"=41557296",W24:W46),0)</f>
        <v>0</v>
      </c>
      <c r="EC48" s="4">
        <f>ROUND(SUMIF(AA24:AA46,"=41557296",X24:X46),0)</f>
        <v>31446</v>
      </c>
      <c r="ED48" s="4">
        <f>ROUND(SUMIF(AA24:AA46,"=41557296",Y24:Y46),0)</f>
        <v>15481</v>
      </c>
      <c r="EE48" s="4"/>
      <c r="EF48" s="4"/>
      <c r="EG48" s="4">
        <f t="shared" ref="EG48:EV48" si="57">ROUND(FP48,0)</f>
        <v>0</v>
      </c>
      <c r="EH48" s="4">
        <f t="shared" si="57"/>
        <v>0</v>
      </c>
      <c r="EI48" s="4">
        <f t="shared" si="57"/>
        <v>0</v>
      </c>
      <c r="EJ48" s="4">
        <f t="shared" si="57"/>
        <v>468136</v>
      </c>
      <c r="EK48" s="4">
        <f t="shared" si="57"/>
        <v>468136</v>
      </c>
      <c r="EL48" s="4">
        <f t="shared" si="57"/>
        <v>0</v>
      </c>
      <c r="EM48" s="4">
        <f t="shared" si="57"/>
        <v>0</v>
      </c>
      <c r="EN48" s="4">
        <f t="shared" si="57"/>
        <v>391001</v>
      </c>
      <c r="EO48" s="4">
        <f t="shared" si="57"/>
        <v>391001</v>
      </c>
      <c r="EP48" s="4">
        <f t="shared" si="57"/>
        <v>0</v>
      </c>
      <c r="EQ48" s="4">
        <f t="shared" si="57"/>
        <v>391001</v>
      </c>
      <c r="ER48" s="4">
        <f t="shared" si="57"/>
        <v>0</v>
      </c>
      <c r="ES48" s="4">
        <f t="shared" si="57"/>
        <v>0</v>
      </c>
      <c r="ET48" s="4">
        <f t="shared" si="57"/>
        <v>0</v>
      </c>
      <c r="EU48" s="4">
        <f t="shared" si="57"/>
        <v>0</v>
      </c>
      <c r="EV48" s="4">
        <f t="shared" si="57"/>
        <v>0</v>
      </c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>
        <f>ROUND(SUMIF(AA24:AA46,"=41557296",FQ24:FQ46),0)</f>
        <v>0</v>
      </c>
      <c r="FQ48" s="4">
        <f>ROUND(SUMIF(AA24:AA46,"=41557296",FR24:FR46),0)</f>
        <v>0</v>
      </c>
      <c r="FR48" s="4">
        <f>ROUND(SUMIF(AA24:AA46,"=41557296",GL24:GL46),0)</f>
        <v>0</v>
      </c>
      <c r="FS48" s="4">
        <f>ROUND(SUMIF(AA24:AA46,"=41557296",GM24:GM46),0)</f>
        <v>468136</v>
      </c>
      <c r="FT48" s="4">
        <f>ROUND(SUMIF(AA24:AA46,"=41557296",GN24:GN46),0)</f>
        <v>468136</v>
      </c>
      <c r="FU48" s="4">
        <f>ROUND(SUMIF(AA24:AA46,"=41557296",GO24:GO46),0)</f>
        <v>0</v>
      </c>
      <c r="FV48" s="4">
        <f>ROUND(SUMIF(AA24:AA46,"=41557296",GP24:GP46),0)</f>
        <v>0</v>
      </c>
      <c r="FW48" s="4">
        <f>DU48-FP48</f>
        <v>391001</v>
      </c>
      <c r="FX48" s="4">
        <f>DU48-FQ48</f>
        <v>391001</v>
      </c>
      <c r="FY48" s="4">
        <f>FP48-FR48</f>
        <v>0</v>
      </c>
      <c r="FZ48" s="4">
        <f>DU48-FP48-FQ48+FR48</f>
        <v>391001</v>
      </c>
      <c r="GA48" s="4">
        <f>FQ48-FR48</f>
        <v>0</v>
      </c>
      <c r="GB48" s="4">
        <f>ROUND(SUMIF(AA24:AA46,"=41557296",GX24:GX46),0)</f>
        <v>0</v>
      </c>
      <c r="GC48" s="4">
        <f>ROUND(SUMIF(AA24:AA46,"=41557296",GY24:GY46),0)</f>
        <v>0</v>
      </c>
      <c r="GD48" s="4">
        <f>ROUND(SUMIF(AA24:AA46,"=41557296",GZ24:GZ46),0)</f>
        <v>0</v>
      </c>
      <c r="GE48" s="4">
        <f>ROUND(SUMIF(AA24:AA46,"=41557296",HD24:HD46),0)</f>
        <v>0</v>
      </c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201</v>
      </c>
      <c r="F50" s="5">
        <f>ROUND(Source!O48,O50)</f>
        <v>421209</v>
      </c>
      <c r="G50" s="5" t="s">
        <v>87</v>
      </c>
      <c r="H50" s="5" t="s">
        <v>88</v>
      </c>
      <c r="I50" s="5"/>
      <c r="J50" s="5"/>
      <c r="K50" s="5">
        <v>201</v>
      </c>
      <c r="L50" s="5">
        <v>1</v>
      </c>
      <c r="M50" s="5">
        <v>3</v>
      </c>
      <c r="N50" s="5" t="s">
        <v>6</v>
      </c>
      <c r="O50" s="5">
        <v>0</v>
      </c>
      <c r="P50" s="5">
        <f>ROUND(Source!DG48,O50)</f>
        <v>421209</v>
      </c>
      <c r="Q50" s="5"/>
      <c r="R50" s="5"/>
      <c r="S50" s="5"/>
      <c r="T50" s="5"/>
      <c r="U50" s="5"/>
      <c r="V50" s="5"/>
      <c r="W50" s="5">
        <v>421209</v>
      </c>
      <c r="X50" s="5">
        <v>1</v>
      </c>
      <c r="Y50" s="5">
        <v>421209</v>
      </c>
      <c r="Z50" s="5">
        <v>421209</v>
      </c>
      <c r="AA50" s="5">
        <v>1</v>
      </c>
      <c r="AB50" s="5">
        <v>421209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202</v>
      </c>
      <c r="F51" s="5">
        <f>ROUND(Source!P48,O51)</f>
        <v>391001</v>
      </c>
      <c r="G51" s="5" t="s">
        <v>89</v>
      </c>
      <c r="H51" s="5" t="s">
        <v>90</v>
      </c>
      <c r="I51" s="5"/>
      <c r="J51" s="5"/>
      <c r="K51" s="5">
        <v>202</v>
      </c>
      <c r="L51" s="5">
        <v>2</v>
      </c>
      <c r="M51" s="5">
        <v>3</v>
      </c>
      <c r="N51" s="5" t="s">
        <v>6</v>
      </c>
      <c r="O51" s="5">
        <v>0</v>
      </c>
      <c r="P51" s="5">
        <f>ROUND(Source!DH48,O51)</f>
        <v>391001</v>
      </c>
      <c r="Q51" s="5"/>
      <c r="R51" s="5"/>
      <c r="S51" s="5"/>
      <c r="T51" s="5"/>
      <c r="U51" s="5"/>
      <c r="V51" s="5"/>
      <c r="W51" s="5">
        <v>391001</v>
      </c>
      <c r="X51" s="5">
        <v>1</v>
      </c>
      <c r="Y51" s="5">
        <v>391001</v>
      </c>
      <c r="Z51" s="5">
        <v>391001</v>
      </c>
      <c r="AA51" s="5">
        <v>1</v>
      </c>
      <c r="AB51" s="5">
        <v>391001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222</v>
      </c>
      <c r="F52" s="5">
        <f>ROUND(Source!AO48,O52)</f>
        <v>0</v>
      </c>
      <c r="G52" s="5" t="s">
        <v>91</v>
      </c>
      <c r="H52" s="5" t="s">
        <v>92</v>
      </c>
      <c r="I52" s="5"/>
      <c r="J52" s="5"/>
      <c r="K52" s="5">
        <v>222</v>
      </c>
      <c r="L52" s="5">
        <v>3</v>
      </c>
      <c r="M52" s="5">
        <v>3</v>
      </c>
      <c r="N52" s="5" t="s">
        <v>6</v>
      </c>
      <c r="O52" s="5">
        <v>0</v>
      </c>
      <c r="P52" s="5">
        <f>ROUND(Source!EG48,O52)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225</v>
      </c>
      <c r="F53" s="5">
        <f>ROUND(Source!AV48,O53)</f>
        <v>391001</v>
      </c>
      <c r="G53" s="5" t="s">
        <v>93</v>
      </c>
      <c r="H53" s="5" t="s">
        <v>94</v>
      </c>
      <c r="I53" s="5"/>
      <c r="J53" s="5"/>
      <c r="K53" s="5">
        <v>225</v>
      </c>
      <c r="L53" s="5">
        <v>4</v>
      </c>
      <c r="M53" s="5">
        <v>3</v>
      </c>
      <c r="N53" s="5" t="s">
        <v>6</v>
      </c>
      <c r="O53" s="5">
        <v>0</v>
      </c>
      <c r="P53" s="5">
        <f>ROUND(Source!EN48,O53)</f>
        <v>391001</v>
      </c>
      <c r="Q53" s="5"/>
      <c r="R53" s="5"/>
      <c r="S53" s="5"/>
      <c r="T53" s="5"/>
      <c r="U53" s="5"/>
      <c r="V53" s="5"/>
      <c r="W53" s="5">
        <v>391001</v>
      </c>
      <c r="X53" s="5">
        <v>1</v>
      </c>
      <c r="Y53" s="5">
        <v>391001</v>
      </c>
      <c r="Z53" s="5">
        <v>391001</v>
      </c>
      <c r="AA53" s="5">
        <v>1</v>
      </c>
      <c r="AB53" s="5">
        <v>391001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0</v>
      </c>
      <c r="F54" s="5">
        <f>ROUND(Source!AW48,O54)</f>
        <v>391001</v>
      </c>
      <c r="G54" s="5" t="s">
        <v>95</v>
      </c>
      <c r="H54" s="5" t="s">
        <v>96</v>
      </c>
      <c r="I54" s="5"/>
      <c r="J54" s="5"/>
      <c r="K54" s="5">
        <v>226</v>
      </c>
      <c r="L54" s="5">
        <v>5</v>
      </c>
      <c r="M54" s="5">
        <v>3</v>
      </c>
      <c r="N54" s="5" t="s">
        <v>6</v>
      </c>
      <c r="O54" s="5">
        <v>0</v>
      </c>
      <c r="P54" s="5">
        <f>ROUND(Source!EO48,O54)</f>
        <v>391001</v>
      </c>
      <c r="Q54" s="5"/>
      <c r="R54" s="5"/>
      <c r="S54" s="5"/>
      <c r="T54" s="5"/>
      <c r="U54" s="5"/>
      <c r="V54" s="5"/>
      <c r="W54" s="5">
        <v>391001</v>
      </c>
      <c r="X54" s="5">
        <v>1</v>
      </c>
      <c r="Y54" s="5">
        <v>391001</v>
      </c>
      <c r="Z54" s="5">
        <v>391001</v>
      </c>
      <c r="AA54" s="5">
        <v>1</v>
      </c>
      <c r="AB54" s="5">
        <v>391001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227</v>
      </c>
      <c r="F55" s="5">
        <f>ROUND(Source!AX48,O55)</f>
        <v>0</v>
      </c>
      <c r="G55" s="5" t="s">
        <v>97</v>
      </c>
      <c r="H55" s="5" t="s">
        <v>98</v>
      </c>
      <c r="I55" s="5"/>
      <c r="J55" s="5"/>
      <c r="K55" s="5">
        <v>227</v>
      </c>
      <c r="L55" s="5">
        <v>6</v>
      </c>
      <c r="M55" s="5">
        <v>3</v>
      </c>
      <c r="N55" s="5" t="s">
        <v>6</v>
      </c>
      <c r="O55" s="5">
        <v>0</v>
      </c>
      <c r="P55" s="5">
        <f>ROUND(Source!EP48,O55)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228</v>
      </c>
      <c r="F56" s="5">
        <f>ROUND(Source!AY48,O56)</f>
        <v>391001</v>
      </c>
      <c r="G56" s="5" t="s">
        <v>99</v>
      </c>
      <c r="H56" s="5" t="s">
        <v>100</v>
      </c>
      <c r="I56" s="5"/>
      <c r="J56" s="5"/>
      <c r="K56" s="5">
        <v>228</v>
      </c>
      <c r="L56" s="5">
        <v>7</v>
      </c>
      <c r="M56" s="5">
        <v>3</v>
      </c>
      <c r="N56" s="5" t="s">
        <v>6</v>
      </c>
      <c r="O56" s="5">
        <v>0</v>
      </c>
      <c r="P56" s="5">
        <f>ROUND(Source!EQ48,O56)</f>
        <v>391001</v>
      </c>
      <c r="Q56" s="5"/>
      <c r="R56" s="5"/>
      <c r="S56" s="5"/>
      <c r="T56" s="5"/>
      <c r="U56" s="5"/>
      <c r="V56" s="5"/>
      <c r="W56" s="5">
        <v>391001</v>
      </c>
      <c r="X56" s="5">
        <v>1</v>
      </c>
      <c r="Y56" s="5">
        <v>391001</v>
      </c>
      <c r="Z56" s="5">
        <v>391001</v>
      </c>
      <c r="AA56" s="5">
        <v>1</v>
      </c>
      <c r="AB56" s="5">
        <v>391001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216</v>
      </c>
      <c r="F57" s="5">
        <f>ROUND(Source!AP48,O57)</f>
        <v>0</v>
      </c>
      <c r="G57" s="5" t="s">
        <v>101</v>
      </c>
      <c r="H57" s="5" t="s">
        <v>102</v>
      </c>
      <c r="I57" s="5"/>
      <c r="J57" s="5"/>
      <c r="K57" s="5">
        <v>216</v>
      </c>
      <c r="L57" s="5">
        <v>8</v>
      </c>
      <c r="M57" s="5">
        <v>3</v>
      </c>
      <c r="N57" s="5" t="s">
        <v>6</v>
      </c>
      <c r="O57" s="5">
        <v>0</v>
      </c>
      <c r="P57" s="5">
        <f>ROUND(Source!EH48,O57)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223</v>
      </c>
      <c r="F58" s="5">
        <f>ROUND(Source!AQ48,O58)</f>
        <v>0</v>
      </c>
      <c r="G58" s="5" t="s">
        <v>103</v>
      </c>
      <c r="H58" s="5" t="s">
        <v>104</v>
      </c>
      <c r="I58" s="5"/>
      <c r="J58" s="5"/>
      <c r="K58" s="5">
        <v>223</v>
      </c>
      <c r="L58" s="5">
        <v>9</v>
      </c>
      <c r="M58" s="5">
        <v>3</v>
      </c>
      <c r="N58" s="5" t="s">
        <v>6</v>
      </c>
      <c r="O58" s="5">
        <v>0</v>
      </c>
      <c r="P58" s="5">
        <f>ROUND(Source!EI48,O58)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229</v>
      </c>
      <c r="F59" s="5">
        <f>ROUND(Source!AZ48,O59)</f>
        <v>0</v>
      </c>
      <c r="G59" s="5" t="s">
        <v>105</v>
      </c>
      <c r="H59" s="5" t="s">
        <v>106</v>
      </c>
      <c r="I59" s="5"/>
      <c r="J59" s="5"/>
      <c r="K59" s="5">
        <v>229</v>
      </c>
      <c r="L59" s="5">
        <v>10</v>
      </c>
      <c r="M59" s="5">
        <v>3</v>
      </c>
      <c r="N59" s="5" t="s">
        <v>6</v>
      </c>
      <c r="O59" s="5">
        <v>0</v>
      </c>
      <c r="P59" s="5">
        <f>ROUND(Source!ER48,O59)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0</v>
      </c>
      <c r="F60" s="5">
        <f>ROUND(Source!Q48,O60)</f>
        <v>3089</v>
      </c>
      <c r="G60" s="5" t="s">
        <v>107</v>
      </c>
      <c r="H60" s="5" t="s">
        <v>108</v>
      </c>
      <c r="I60" s="5"/>
      <c r="J60" s="5"/>
      <c r="K60" s="5">
        <v>203</v>
      </c>
      <c r="L60" s="5">
        <v>11</v>
      </c>
      <c r="M60" s="5">
        <v>3</v>
      </c>
      <c r="N60" s="5" t="s">
        <v>6</v>
      </c>
      <c r="O60" s="5">
        <v>0</v>
      </c>
      <c r="P60" s="5">
        <f>ROUND(Source!DI48,O60)</f>
        <v>3089</v>
      </c>
      <c r="Q60" s="5"/>
      <c r="R60" s="5"/>
      <c r="S60" s="5"/>
      <c r="T60" s="5"/>
      <c r="U60" s="5"/>
      <c r="V60" s="5"/>
      <c r="W60" s="5">
        <v>3089</v>
      </c>
      <c r="X60" s="5">
        <v>1</v>
      </c>
      <c r="Y60" s="5">
        <v>3089</v>
      </c>
      <c r="Z60" s="5">
        <v>3089</v>
      </c>
      <c r="AA60" s="5">
        <v>1</v>
      </c>
      <c r="AB60" s="5">
        <v>3089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231</v>
      </c>
      <c r="F61" s="5">
        <f>ROUND(Source!BB48,O61)</f>
        <v>0</v>
      </c>
      <c r="G61" s="5" t="s">
        <v>109</v>
      </c>
      <c r="H61" s="5" t="s">
        <v>110</v>
      </c>
      <c r="I61" s="5"/>
      <c r="J61" s="5"/>
      <c r="K61" s="5">
        <v>231</v>
      </c>
      <c r="L61" s="5">
        <v>12</v>
      </c>
      <c r="M61" s="5">
        <v>3</v>
      </c>
      <c r="N61" s="5" t="s">
        <v>6</v>
      </c>
      <c r="O61" s="5">
        <v>0</v>
      </c>
      <c r="P61" s="5">
        <f>ROUND(Source!ET48,O61)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0</v>
      </c>
      <c r="F62" s="5">
        <f>ROUND(Source!R48,O62)</f>
        <v>1081</v>
      </c>
      <c r="G62" s="5" t="s">
        <v>111</v>
      </c>
      <c r="H62" s="5" t="s">
        <v>112</v>
      </c>
      <c r="I62" s="5"/>
      <c r="J62" s="5"/>
      <c r="K62" s="5">
        <v>204</v>
      </c>
      <c r="L62" s="5">
        <v>13</v>
      </c>
      <c r="M62" s="5">
        <v>3</v>
      </c>
      <c r="N62" s="5" t="s">
        <v>6</v>
      </c>
      <c r="O62" s="5">
        <v>0</v>
      </c>
      <c r="P62" s="5">
        <f>ROUND(Source!DJ48,O62)</f>
        <v>1081</v>
      </c>
      <c r="Q62" s="5"/>
      <c r="R62" s="5"/>
      <c r="S62" s="5"/>
      <c r="T62" s="5"/>
      <c r="U62" s="5"/>
      <c r="V62" s="5"/>
      <c r="W62" s="5">
        <v>1081</v>
      </c>
      <c r="X62" s="5">
        <v>1</v>
      </c>
      <c r="Y62" s="5">
        <v>1081</v>
      </c>
      <c r="Z62" s="5">
        <v>1081</v>
      </c>
      <c r="AA62" s="5">
        <v>1</v>
      </c>
      <c r="AB62" s="5">
        <v>1081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0</v>
      </c>
      <c r="F63" s="5">
        <f>ROUND(Source!S48,O63)</f>
        <v>27119</v>
      </c>
      <c r="G63" s="5" t="s">
        <v>113</v>
      </c>
      <c r="H63" s="5" t="s">
        <v>114</v>
      </c>
      <c r="I63" s="5"/>
      <c r="J63" s="5"/>
      <c r="K63" s="5">
        <v>205</v>
      </c>
      <c r="L63" s="5">
        <v>14</v>
      </c>
      <c r="M63" s="5">
        <v>3</v>
      </c>
      <c r="N63" s="5" t="s">
        <v>6</v>
      </c>
      <c r="O63" s="5">
        <v>0</v>
      </c>
      <c r="P63" s="5">
        <f>ROUND(Source!DK48,O63)</f>
        <v>27119</v>
      </c>
      <c r="Q63" s="5"/>
      <c r="R63" s="5"/>
      <c r="S63" s="5"/>
      <c r="T63" s="5"/>
      <c r="U63" s="5"/>
      <c r="V63" s="5"/>
      <c r="W63" s="5">
        <v>27119</v>
      </c>
      <c r="X63" s="5">
        <v>1</v>
      </c>
      <c r="Y63" s="5">
        <v>27119</v>
      </c>
      <c r="Z63" s="5">
        <v>27119</v>
      </c>
      <c r="AA63" s="5">
        <v>1</v>
      </c>
      <c r="AB63" s="5">
        <v>27119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232</v>
      </c>
      <c r="F64" s="5">
        <f>ROUND(Source!BC48,O64)</f>
        <v>0</v>
      </c>
      <c r="G64" s="5" t="s">
        <v>115</v>
      </c>
      <c r="H64" s="5" t="s">
        <v>116</v>
      </c>
      <c r="I64" s="5"/>
      <c r="J64" s="5"/>
      <c r="K64" s="5">
        <v>232</v>
      </c>
      <c r="L64" s="5">
        <v>15</v>
      </c>
      <c r="M64" s="5">
        <v>3</v>
      </c>
      <c r="N64" s="5" t="s">
        <v>6</v>
      </c>
      <c r="O64" s="5">
        <v>0</v>
      </c>
      <c r="P64" s="5">
        <f>ROUND(Source!EU48,O64)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214</v>
      </c>
      <c r="F65" s="5">
        <f>ROUND(Source!AS48,O65)</f>
        <v>468136</v>
      </c>
      <c r="G65" s="5" t="s">
        <v>117</v>
      </c>
      <c r="H65" s="5" t="s">
        <v>118</v>
      </c>
      <c r="I65" s="5"/>
      <c r="J65" s="5"/>
      <c r="K65" s="5">
        <v>214</v>
      </c>
      <c r="L65" s="5">
        <v>16</v>
      </c>
      <c r="M65" s="5">
        <v>3</v>
      </c>
      <c r="N65" s="5" t="s">
        <v>6</v>
      </c>
      <c r="O65" s="5">
        <v>0</v>
      </c>
      <c r="P65" s="5">
        <f>ROUND(Source!EK48,O65)</f>
        <v>468136</v>
      </c>
      <c r="Q65" s="5"/>
      <c r="R65" s="5"/>
      <c r="S65" s="5"/>
      <c r="T65" s="5"/>
      <c r="U65" s="5"/>
      <c r="V65" s="5"/>
      <c r="W65" s="5">
        <v>468136</v>
      </c>
      <c r="X65" s="5">
        <v>1</v>
      </c>
      <c r="Y65" s="5">
        <v>468136</v>
      </c>
      <c r="Z65" s="5">
        <v>468136</v>
      </c>
      <c r="AA65" s="5">
        <v>1</v>
      </c>
      <c r="AB65" s="5">
        <v>468136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215</v>
      </c>
      <c r="F66" s="5">
        <f>ROUND(Source!AT48,O66)</f>
        <v>0</v>
      </c>
      <c r="G66" s="5" t="s">
        <v>119</v>
      </c>
      <c r="H66" s="5" t="s">
        <v>120</v>
      </c>
      <c r="I66" s="5"/>
      <c r="J66" s="5"/>
      <c r="K66" s="5">
        <v>215</v>
      </c>
      <c r="L66" s="5">
        <v>17</v>
      </c>
      <c r="M66" s="5">
        <v>3</v>
      </c>
      <c r="N66" s="5" t="s">
        <v>6</v>
      </c>
      <c r="O66" s="5">
        <v>0</v>
      </c>
      <c r="P66" s="5">
        <f>ROUND(Source!EL48,O66)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217</v>
      </c>
      <c r="F67" s="5">
        <f>ROUND(Source!AU48,O67)</f>
        <v>0</v>
      </c>
      <c r="G67" s="5" t="s">
        <v>121</v>
      </c>
      <c r="H67" s="5" t="s">
        <v>122</v>
      </c>
      <c r="I67" s="5"/>
      <c r="J67" s="5"/>
      <c r="K67" s="5">
        <v>217</v>
      </c>
      <c r="L67" s="5">
        <v>18</v>
      </c>
      <c r="M67" s="5">
        <v>3</v>
      </c>
      <c r="N67" s="5" t="s">
        <v>6</v>
      </c>
      <c r="O67" s="5">
        <v>0</v>
      </c>
      <c r="P67" s="5">
        <f>ROUND(Source!EM48,O67)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230</v>
      </c>
      <c r="F68" s="5">
        <f>ROUND(Source!BA48,O68)</f>
        <v>0</v>
      </c>
      <c r="G68" s="5" t="s">
        <v>123</v>
      </c>
      <c r="H68" s="5" t="s">
        <v>124</v>
      </c>
      <c r="I68" s="5"/>
      <c r="J68" s="5"/>
      <c r="K68" s="5">
        <v>230</v>
      </c>
      <c r="L68" s="5">
        <v>19</v>
      </c>
      <c r="M68" s="5">
        <v>3</v>
      </c>
      <c r="N68" s="5" t="s">
        <v>6</v>
      </c>
      <c r="O68" s="5">
        <v>0</v>
      </c>
      <c r="P68" s="5">
        <f>ROUND(Source!ES48,O68)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206</v>
      </c>
      <c r="F69" s="5">
        <f>ROUND(Source!T48,O69)</f>
        <v>0</v>
      </c>
      <c r="G69" s="5" t="s">
        <v>125</v>
      </c>
      <c r="H69" s="5" t="s">
        <v>126</v>
      </c>
      <c r="I69" s="5"/>
      <c r="J69" s="5"/>
      <c r="K69" s="5">
        <v>206</v>
      </c>
      <c r="L69" s="5">
        <v>20</v>
      </c>
      <c r="M69" s="5">
        <v>3</v>
      </c>
      <c r="N69" s="5" t="s">
        <v>6</v>
      </c>
      <c r="O69" s="5">
        <v>0</v>
      </c>
      <c r="P69" s="5">
        <f>ROUND(Source!DL48,O69)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0</v>
      </c>
      <c r="F70" s="5">
        <f>Source!U48</f>
        <v>2853.3754919999997</v>
      </c>
      <c r="G70" s="5" t="s">
        <v>127</v>
      </c>
      <c r="H70" s="5" t="s">
        <v>128</v>
      </c>
      <c r="I70" s="5"/>
      <c r="J70" s="5"/>
      <c r="K70" s="5">
        <v>207</v>
      </c>
      <c r="L70" s="5">
        <v>21</v>
      </c>
      <c r="M70" s="5">
        <v>3</v>
      </c>
      <c r="N70" s="5" t="s">
        <v>6</v>
      </c>
      <c r="O70" s="5">
        <v>-1</v>
      </c>
      <c r="P70" s="5">
        <f>Source!DM48</f>
        <v>2853.3754919999997</v>
      </c>
      <c r="Q70" s="5"/>
      <c r="R70" s="5"/>
      <c r="S70" s="5"/>
      <c r="T70" s="5"/>
      <c r="U70" s="5"/>
      <c r="V70" s="5"/>
      <c r="W70" s="5">
        <v>2853.3754919999997</v>
      </c>
      <c r="X70" s="5">
        <v>1</v>
      </c>
      <c r="Y70" s="5">
        <v>2853.3754919999997</v>
      </c>
      <c r="Z70" s="5">
        <v>2853.3754919999997</v>
      </c>
      <c r="AA70" s="5">
        <v>1</v>
      </c>
      <c r="AB70" s="5">
        <v>2853.3754919999997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0</v>
      </c>
      <c r="F71" s="5">
        <f>Source!V48</f>
        <v>95.4529</v>
      </c>
      <c r="G71" s="5" t="s">
        <v>129</v>
      </c>
      <c r="H71" s="5" t="s">
        <v>130</v>
      </c>
      <c r="I71" s="5"/>
      <c r="J71" s="5"/>
      <c r="K71" s="5">
        <v>208</v>
      </c>
      <c r="L71" s="5">
        <v>22</v>
      </c>
      <c r="M71" s="5">
        <v>3</v>
      </c>
      <c r="N71" s="5" t="s">
        <v>6</v>
      </c>
      <c r="O71" s="5">
        <v>-1</v>
      </c>
      <c r="P71" s="5">
        <f>Source!DN48</f>
        <v>95.4529</v>
      </c>
      <c r="Q71" s="5"/>
      <c r="R71" s="5"/>
      <c r="S71" s="5"/>
      <c r="T71" s="5"/>
      <c r="U71" s="5"/>
      <c r="V71" s="5"/>
      <c r="W71" s="5">
        <v>95.4529</v>
      </c>
      <c r="X71" s="5">
        <v>1</v>
      </c>
      <c r="Y71" s="5">
        <v>95.4529</v>
      </c>
      <c r="Z71" s="5">
        <v>95.4529</v>
      </c>
      <c r="AA71" s="5">
        <v>1</v>
      </c>
      <c r="AB71" s="5">
        <v>95.4529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209</v>
      </c>
      <c r="F72" s="5">
        <f>ROUND(Source!W48,O72)</f>
        <v>0</v>
      </c>
      <c r="G72" s="5" t="s">
        <v>131</v>
      </c>
      <c r="H72" s="5" t="s">
        <v>132</v>
      </c>
      <c r="I72" s="5"/>
      <c r="J72" s="5"/>
      <c r="K72" s="5">
        <v>209</v>
      </c>
      <c r="L72" s="5">
        <v>23</v>
      </c>
      <c r="M72" s="5">
        <v>3</v>
      </c>
      <c r="N72" s="5" t="s">
        <v>6</v>
      </c>
      <c r="O72" s="5">
        <v>0</v>
      </c>
      <c r="P72" s="5">
        <f>ROUND(Source!DO48,O72)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233</v>
      </c>
      <c r="F73" s="5">
        <f>ROUND(Source!BD48,O73)</f>
        <v>0</v>
      </c>
      <c r="G73" s="5" t="s">
        <v>133</v>
      </c>
      <c r="H73" s="5" t="s">
        <v>134</v>
      </c>
      <c r="I73" s="5"/>
      <c r="J73" s="5"/>
      <c r="K73" s="5">
        <v>233</v>
      </c>
      <c r="L73" s="5">
        <v>24</v>
      </c>
      <c r="M73" s="5">
        <v>3</v>
      </c>
      <c r="N73" s="5" t="s">
        <v>6</v>
      </c>
      <c r="O73" s="5">
        <v>0</v>
      </c>
      <c r="P73" s="5">
        <f>ROUND(Source!EV48,O73)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0</v>
      </c>
      <c r="F74" s="5">
        <f>ROUND(Source!X48,O74)</f>
        <v>31446</v>
      </c>
      <c r="G74" s="5" t="s">
        <v>135</v>
      </c>
      <c r="H74" s="5" t="s">
        <v>136</v>
      </c>
      <c r="I74" s="5"/>
      <c r="J74" s="5"/>
      <c r="K74" s="5">
        <v>210</v>
      </c>
      <c r="L74" s="5">
        <v>25</v>
      </c>
      <c r="M74" s="5">
        <v>3</v>
      </c>
      <c r="N74" s="5" t="s">
        <v>6</v>
      </c>
      <c r="O74" s="5">
        <v>0</v>
      </c>
      <c r="P74" s="5">
        <f>ROUND(Source!DP48,O74)</f>
        <v>31446</v>
      </c>
      <c r="Q74" s="5"/>
      <c r="R74" s="5"/>
      <c r="S74" s="5"/>
      <c r="T74" s="5"/>
      <c r="U74" s="5"/>
      <c r="V74" s="5"/>
      <c r="W74" s="5">
        <v>31446</v>
      </c>
      <c r="X74" s="5">
        <v>1</v>
      </c>
      <c r="Y74" s="5">
        <v>31446</v>
      </c>
      <c r="Z74" s="5">
        <v>31446</v>
      </c>
      <c r="AA74" s="5">
        <v>1</v>
      </c>
      <c r="AB74" s="5">
        <v>31446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0</v>
      </c>
      <c r="F75" s="5">
        <f>ROUND(Source!Y48,O75)</f>
        <v>15481</v>
      </c>
      <c r="G75" s="5" t="s">
        <v>137</v>
      </c>
      <c r="H75" s="5" t="s">
        <v>138</v>
      </c>
      <c r="I75" s="5"/>
      <c r="J75" s="5"/>
      <c r="K75" s="5">
        <v>211</v>
      </c>
      <c r="L75" s="5">
        <v>26</v>
      </c>
      <c r="M75" s="5">
        <v>3</v>
      </c>
      <c r="N75" s="5" t="s">
        <v>6</v>
      </c>
      <c r="O75" s="5">
        <v>0</v>
      </c>
      <c r="P75" s="5">
        <f>ROUND(Source!DQ48,O75)</f>
        <v>15481</v>
      </c>
      <c r="Q75" s="5"/>
      <c r="R75" s="5"/>
      <c r="S75" s="5"/>
      <c r="T75" s="5"/>
      <c r="U75" s="5"/>
      <c r="V75" s="5"/>
      <c r="W75" s="5">
        <v>15481</v>
      </c>
      <c r="X75" s="5">
        <v>1</v>
      </c>
      <c r="Y75" s="5">
        <v>15481</v>
      </c>
      <c r="Z75" s="5">
        <v>15481</v>
      </c>
      <c r="AA75" s="5">
        <v>1</v>
      </c>
      <c r="AB75" s="5">
        <v>15481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0</v>
      </c>
      <c r="F76" s="5">
        <f>ROUND(Source!AR48,O76)</f>
        <v>468136</v>
      </c>
      <c r="G76" s="5" t="s">
        <v>139</v>
      </c>
      <c r="H76" s="5" t="s">
        <v>140</v>
      </c>
      <c r="I76" s="5"/>
      <c r="J76" s="5"/>
      <c r="K76" s="5">
        <v>224</v>
      </c>
      <c r="L76" s="5">
        <v>27</v>
      </c>
      <c r="M76" s="5">
        <v>3</v>
      </c>
      <c r="N76" s="5" t="s">
        <v>6</v>
      </c>
      <c r="O76" s="5">
        <v>0</v>
      </c>
      <c r="P76" s="5">
        <f>ROUND(Source!EJ48,O76)</f>
        <v>468136</v>
      </c>
      <c r="Q76" s="5"/>
      <c r="R76" s="5"/>
      <c r="S76" s="5"/>
      <c r="T76" s="5"/>
      <c r="U76" s="5"/>
      <c r="V76" s="5"/>
      <c r="W76" s="5">
        <v>468136</v>
      </c>
      <c r="X76" s="5">
        <v>1</v>
      </c>
      <c r="Y76" s="5">
        <v>468136</v>
      </c>
      <c r="Z76" s="5">
        <v>468136</v>
      </c>
      <c r="AA76" s="5">
        <v>1</v>
      </c>
      <c r="AB76" s="5">
        <v>468136</v>
      </c>
    </row>
    <row r="77" spans="1:28" x14ac:dyDescent="0.2">
      <c r="A77" s="5">
        <v>50</v>
      </c>
      <c r="B77" s="5">
        <v>1</v>
      </c>
      <c r="C77" s="5">
        <v>0</v>
      </c>
      <c r="D77" s="5">
        <v>2</v>
      </c>
      <c r="E77" s="5">
        <v>0</v>
      </c>
      <c r="F77" s="5">
        <v>332084</v>
      </c>
      <c r="G77" s="5" t="s">
        <v>15</v>
      </c>
      <c r="H77" s="5" t="s">
        <v>141</v>
      </c>
      <c r="I77" s="5"/>
      <c r="J77" s="5"/>
      <c r="K77" s="5">
        <v>212</v>
      </c>
      <c r="L77" s="5">
        <v>28</v>
      </c>
      <c r="M77" s="5">
        <v>0</v>
      </c>
      <c r="N77" s="5" t="s">
        <v>6</v>
      </c>
      <c r="O77" s="5">
        <v>2</v>
      </c>
      <c r="P77" s="5">
        <v>332084</v>
      </c>
      <c r="Q77" s="5"/>
      <c r="R77" s="5"/>
      <c r="S77" s="5"/>
      <c r="T77" s="5"/>
      <c r="U77" s="5"/>
      <c r="V77" s="5"/>
      <c r="W77" s="5">
        <v>332084</v>
      </c>
      <c r="X77" s="5">
        <v>1</v>
      </c>
      <c r="Y77" s="5">
        <v>332084</v>
      </c>
      <c r="Z77" s="5">
        <v>332084</v>
      </c>
      <c r="AA77" s="5">
        <v>1</v>
      </c>
      <c r="AB77" s="5">
        <v>332084</v>
      </c>
    </row>
    <row r="78" spans="1:28" x14ac:dyDescent="0.2">
      <c r="A78" s="5">
        <v>50</v>
      </c>
      <c r="B78" s="5">
        <v>1</v>
      </c>
      <c r="C78" s="5">
        <v>0</v>
      </c>
      <c r="D78" s="5">
        <v>2</v>
      </c>
      <c r="E78" s="5">
        <v>0</v>
      </c>
      <c r="F78" s="5">
        <v>0</v>
      </c>
      <c r="G78" s="5" t="s">
        <v>4</v>
      </c>
      <c r="H78" s="5" t="s">
        <v>142</v>
      </c>
      <c r="I78" s="5"/>
      <c r="J78" s="5"/>
      <c r="K78" s="5">
        <v>212</v>
      </c>
      <c r="L78" s="5">
        <v>29</v>
      </c>
      <c r="M78" s="5">
        <v>0</v>
      </c>
      <c r="N78" s="5" t="s">
        <v>6</v>
      </c>
      <c r="O78" s="5">
        <v>2</v>
      </c>
      <c r="P78" s="5"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1</v>
      </c>
      <c r="C79" s="5">
        <v>0</v>
      </c>
      <c r="D79" s="5">
        <v>2</v>
      </c>
      <c r="E79" s="5">
        <v>0</v>
      </c>
      <c r="F79" s="5">
        <f>ROUND(F56-F77,O79)</f>
        <v>58917</v>
      </c>
      <c r="G79" s="5" t="s">
        <v>42</v>
      </c>
      <c r="H79" s="5" t="s">
        <v>143</v>
      </c>
      <c r="I79" s="5"/>
      <c r="J79" s="5"/>
      <c r="K79" s="5">
        <v>212</v>
      </c>
      <c r="L79" s="5">
        <v>30</v>
      </c>
      <c r="M79" s="5">
        <v>0</v>
      </c>
      <c r="N79" s="5" t="s">
        <v>6</v>
      </c>
      <c r="O79" s="5">
        <v>2</v>
      </c>
      <c r="P79" s="5">
        <f>ROUND(P56-P77,O79)</f>
        <v>58917</v>
      </c>
      <c r="Q79" s="5"/>
      <c r="R79" s="5"/>
      <c r="S79" s="5"/>
      <c r="T79" s="5"/>
      <c r="U79" s="5"/>
      <c r="V79" s="5"/>
      <c r="W79" s="5">
        <v>58917</v>
      </c>
      <c r="X79" s="5">
        <v>1</v>
      </c>
      <c r="Y79" s="5">
        <v>58917</v>
      </c>
      <c r="Z79" s="5">
        <v>58917</v>
      </c>
      <c r="AA79" s="5">
        <v>1</v>
      </c>
      <c r="AB79" s="5">
        <v>58917</v>
      </c>
    </row>
    <row r="80" spans="1:28" x14ac:dyDescent="0.2">
      <c r="A80" s="5">
        <v>50</v>
      </c>
      <c r="B80" s="5">
        <v>1</v>
      </c>
      <c r="C80" s="5">
        <v>0</v>
      </c>
      <c r="D80" s="5">
        <v>2</v>
      </c>
      <c r="E80" s="5">
        <v>0</v>
      </c>
      <c r="F80" s="5">
        <f>ROUND((F60),O80)</f>
        <v>3089</v>
      </c>
      <c r="G80" s="5" t="s">
        <v>50</v>
      </c>
      <c r="H80" s="5" t="s">
        <v>108</v>
      </c>
      <c r="I80" s="5"/>
      <c r="J80" s="5"/>
      <c r="K80" s="5">
        <v>212</v>
      </c>
      <c r="L80" s="5">
        <v>31</v>
      </c>
      <c r="M80" s="5">
        <v>0</v>
      </c>
      <c r="N80" s="5" t="s">
        <v>6</v>
      </c>
      <c r="O80" s="5">
        <v>2</v>
      </c>
      <c r="P80" s="5">
        <f>ROUND((P60),O80)</f>
        <v>3089</v>
      </c>
      <c r="Q80" s="5"/>
      <c r="R80" s="5"/>
      <c r="S80" s="5"/>
      <c r="T80" s="5"/>
      <c r="U80" s="5"/>
      <c r="V80" s="5"/>
      <c r="W80" s="5">
        <v>3089</v>
      </c>
      <c r="X80" s="5">
        <v>1</v>
      </c>
      <c r="Y80" s="5">
        <v>3089</v>
      </c>
      <c r="Z80" s="5">
        <v>3089</v>
      </c>
      <c r="AA80" s="5">
        <v>1</v>
      </c>
      <c r="AB80" s="5">
        <v>3089</v>
      </c>
    </row>
    <row r="81" spans="1:28" x14ac:dyDescent="0.2">
      <c r="A81" s="5">
        <v>50</v>
      </c>
      <c r="B81" s="5">
        <v>1</v>
      </c>
      <c r="C81" s="5">
        <v>0</v>
      </c>
      <c r="D81" s="5">
        <v>2</v>
      </c>
      <c r="E81" s="5">
        <v>204</v>
      </c>
      <c r="F81" s="5">
        <f>ROUND((F62),O81)</f>
        <v>1081</v>
      </c>
      <c r="G81" s="5" t="s">
        <v>58</v>
      </c>
      <c r="H81" s="5" t="s">
        <v>144</v>
      </c>
      <c r="I81" s="5"/>
      <c r="J81" s="5"/>
      <c r="K81" s="5">
        <v>212</v>
      </c>
      <c r="L81" s="5">
        <v>32</v>
      </c>
      <c r="M81" s="5">
        <v>0</v>
      </c>
      <c r="N81" s="5" t="s">
        <v>6</v>
      </c>
      <c r="O81" s="5">
        <v>2</v>
      </c>
      <c r="P81" s="5">
        <f>ROUND((P62),O81)</f>
        <v>1081</v>
      </c>
      <c r="Q81" s="5"/>
      <c r="R81" s="5"/>
      <c r="S81" s="5"/>
      <c r="T81" s="5"/>
      <c r="U81" s="5"/>
      <c r="V81" s="5"/>
      <c r="W81" s="5">
        <v>1081</v>
      </c>
      <c r="X81" s="5">
        <v>1</v>
      </c>
      <c r="Y81" s="5">
        <v>1081</v>
      </c>
      <c r="Z81" s="5">
        <v>1081</v>
      </c>
      <c r="AA81" s="5">
        <v>1</v>
      </c>
      <c r="AB81" s="5">
        <v>1081</v>
      </c>
    </row>
    <row r="82" spans="1:28" x14ac:dyDescent="0.2">
      <c r="A82" s="5">
        <v>50</v>
      </c>
      <c r="B82" s="5">
        <v>1</v>
      </c>
      <c r="C82" s="5">
        <v>0</v>
      </c>
      <c r="D82" s="5">
        <v>2</v>
      </c>
      <c r="E82" s="5">
        <v>0</v>
      </c>
      <c r="F82" s="5">
        <f>ROUND((F63),O82)</f>
        <v>27119</v>
      </c>
      <c r="G82" s="5" t="s">
        <v>66</v>
      </c>
      <c r="H82" s="5" t="s">
        <v>145</v>
      </c>
      <c r="I82" s="5"/>
      <c r="J82" s="5"/>
      <c r="K82" s="5">
        <v>212</v>
      </c>
      <c r="L82" s="5">
        <v>33</v>
      </c>
      <c r="M82" s="5">
        <v>0</v>
      </c>
      <c r="N82" s="5" t="s">
        <v>6</v>
      </c>
      <c r="O82" s="5">
        <v>2</v>
      </c>
      <c r="P82" s="5">
        <f>ROUND((P63),O82)</f>
        <v>27119</v>
      </c>
      <c r="Q82" s="5"/>
      <c r="R82" s="5"/>
      <c r="S82" s="5"/>
      <c r="T82" s="5"/>
      <c r="U82" s="5"/>
      <c r="V82" s="5"/>
      <c r="W82" s="5">
        <v>27119</v>
      </c>
      <c r="X82" s="5">
        <v>1</v>
      </c>
      <c r="Y82" s="5">
        <v>27119</v>
      </c>
      <c r="Z82" s="5">
        <v>27119</v>
      </c>
      <c r="AA82" s="5">
        <v>1</v>
      </c>
      <c r="AB82" s="5">
        <v>27119</v>
      </c>
    </row>
    <row r="83" spans="1:28" x14ac:dyDescent="0.2">
      <c r="A83" s="5">
        <v>50</v>
      </c>
      <c r="B83" s="5">
        <v>1</v>
      </c>
      <c r="C83" s="5">
        <v>0</v>
      </c>
      <c r="D83" s="5">
        <v>2</v>
      </c>
      <c r="E83" s="5">
        <v>207</v>
      </c>
      <c r="F83" s="5">
        <f>ROUND(F70,O83)</f>
        <v>2853.38</v>
      </c>
      <c r="G83" s="5" t="s">
        <v>73</v>
      </c>
      <c r="H83" s="5" t="s">
        <v>128</v>
      </c>
      <c r="I83" s="5"/>
      <c r="J83" s="5"/>
      <c r="K83" s="5">
        <v>212</v>
      </c>
      <c r="L83" s="5">
        <v>34</v>
      </c>
      <c r="M83" s="5">
        <v>0</v>
      </c>
      <c r="N83" s="5" t="s">
        <v>6</v>
      </c>
      <c r="O83" s="5">
        <v>2</v>
      </c>
      <c r="P83" s="5">
        <f>ROUND(P70,O83)</f>
        <v>2853.38</v>
      </c>
      <c r="Q83" s="5"/>
      <c r="R83" s="5"/>
      <c r="S83" s="5"/>
      <c r="T83" s="5"/>
      <c r="U83" s="5"/>
      <c r="V83" s="5"/>
      <c r="W83" s="5">
        <v>2853.38</v>
      </c>
      <c r="X83" s="5">
        <v>1</v>
      </c>
      <c r="Y83" s="5">
        <v>2853.38</v>
      </c>
      <c r="Z83" s="5">
        <v>2853.38</v>
      </c>
      <c r="AA83" s="5">
        <v>1</v>
      </c>
      <c r="AB83" s="5">
        <v>2853.38</v>
      </c>
    </row>
    <row r="84" spans="1:28" x14ac:dyDescent="0.2">
      <c r="A84" s="5">
        <v>50</v>
      </c>
      <c r="B84" s="5">
        <v>1</v>
      </c>
      <c r="C84" s="5">
        <v>0</v>
      </c>
      <c r="D84" s="5">
        <v>2</v>
      </c>
      <c r="E84" s="5">
        <v>208</v>
      </c>
      <c r="F84" s="5">
        <f>ROUND(F71,O84)</f>
        <v>95.45</v>
      </c>
      <c r="G84" s="5" t="s">
        <v>83</v>
      </c>
      <c r="H84" s="5" t="s">
        <v>130</v>
      </c>
      <c r="I84" s="5"/>
      <c r="J84" s="5"/>
      <c r="K84" s="5">
        <v>212</v>
      </c>
      <c r="L84" s="5">
        <v>35</v>
      </c>
      <c r="M84" s="5">
        <v>0</v>
      </c>
      <c r="N84" s="5" t="s">
        <v>6</v>
      </c>
      <c r="O84" s="5">
        <v>2</v>
      </c>
      <c r="P84" s="5">
        <f>ROUND(P71,O84)</f>
        <v>95.45</v>
      </c>
      <c r="Q84" s="5"/>
      <c r="R84" s="5"/>
      <c r="S84" s="5"/>
      <c r="T84" s="5"/>
      <c r="U84" s="5"/>
      <c r="V84" s="5"/>
      <c r="W84" s="5">
        <v>95.45</v>
      </c>
      <c r="X84" s="5">
        <v>1</v>
      </c>
      <c r="Y84" s="5">
        <v>95.45</v>
      </c>
      <c r="Z84" s="5">
        <v>95.45</v>
      </c>
      <c r="AA84" s="5">
        <v>1</v>
      </c>
      <c r="AB84" s="5">
        <v>95.45</v>
      </c>
    </row>
    <row r="85" spans="1:28" x14ac:dyDescent="0.2">
      <c r="A85" s="5">
        <v>50</v>
      </c>
      <c r="B85" s="5">
        <v>1</v>
      </c>
      <c r="C85" s="5">
        <v>0</v>
      </c>
      <c r="D85" s="5">
        <v>2</v>
      </c>
      <c r="E85" s="5">
        <v>0</v>
      </c>
      <c r="F85" s="5">
        <f>ROUND(F76-F50-F74-F75,O85)</f>
        <v>0</v>
      </c>
      <c r="G85" s="5" t="s">
        <v>146</v>
      </c>
      <c r="H85" s="5" t="s">
        <v>147</v>
      </c>
      <c r="I85" s="5"/>
      <c r="J85" s="5"/>
      <c r="K85" s="5">
        <v>212</v>
      </c>
      <c r="L85" s="5">
        <v>36</v>
      </c>
      <c r="M85" s="5">
        <v>0</v>
      </c>
      <c r="N85" s="5" t="s">
        <v>6</v>
      </c>
      <c r="O85" s="5">
        <v>2</v>
      </c>
      <c r="P85" s="5">
        <f>ROUND(P76-P50-P74-P75,O85)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1</v>
      </c>
      <c r="C86" s="5">
        <v>0</v>
      </c>
      <c r="D86" s="5">
        <v>2</v>
      </c>
      <c r="E86" s="5">
        <v>0</v>
      </c>
      <c r="F86" s="5">
        <f>ROUND(F59-F78,O86)</f>
        <v>0</v>
      </c>
      <c r="G86" s="5" t="s">
        <v>148</v>
      </c>
      <c r="H86" s="5" t="s">
        <v>149</v>
      </c>
      <c r="I86" s="5"/>
      <c r="J86" s="5"/>
      <c r="K86" s="5">
        <v>212</v>
      </c>
      <c r="L86" s="5">
        <v>37</v>
      </c>
      <c r="M86" s="5">
        <v>0</v>
      </c>
      <c r="N86" s="5" t="s">
        <v>6</v>
      </c>
      <c r="O86" s="5">
        <v>2</v>
      </c>
      <c r="P86" s="5">
        <f>ROUND(P59-P78,O86)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1</v>
      </c>
      <c r="C87" s="5">
        <v>0</v>
      </c>
      <c r="D87" s="5">
        <v>2</v>
      </c>
      <c r="E87" s="5">
        <v>0</v>
      </c>
      <c r="F87" s="5">
        <f>ROUND((F74),O87)</f>
        <v>31446</v>
      </c>
      <c r="G87" s="5" t="s">
        <v>150</v>
      </c>
      <c r="H87" s="5" t="s">
        <v>136</v>
      </c>
      <c r="I87" s="5"/>
      <c r="J87" s="5"/>
      <c r="K87" s="5">
        <v>212</v>
      </c>
      <c r="L87" s="5">
        <v>38</v>
      </c>
      <c r="M87" s="5">
        <v>0</v>
      </c>
      <c r="N87" s="5" t="s">
        <v>6</v>
      </c>
      <c r="O87" s="5">
        <v>2</v>
      </c>
      <c r="P87" s="5">
        <f>ROUND((P74),O87)</f>
        <v>31446</v>
      </c>
      <c r="Q87" s="5"/>
      <c r="R87" s="5"/>
      <c r="S87" s="5"/>
      <c r="T87" s="5"/>
      <c r="U87" s="5"/>
      <c r="V87" s="5"/>
      <c r="W87" s="5">
        <v>31446</v>
      </c>
      <c r="X87" s="5">
        <v>1</v>
      </c>
      <c r="Y87" s="5">
        <v>31446</v>
      </c>
      <c r="Z87" s="5">
        <v>31446</v>
      </c>
      <c r="AA87" s="5">
        <v>1</v>
      </c>
      <c r="AB87" s="5">
        <v>31446</v>
      </c>
    </row>
    <row r="88" spans="1:28" x14ac:dyDescent="0.2">
      <c r="A88" s="5">
        <v>50</v>
      </c>
      <c r="B88" s="5">
        <v>1</v>
      </c>
      <c r="C88" s="5">
        <v>0</v>
      </c>
      <c r="D88" s="5">
        <v>2</v>
      </c>
      <c r="E88" s="5">
        <v>0</v>
      </c>
      <c r="F88" s="5">
        <f>ROUND((F75),O88)</f>
        <v>15481</v>
      </c>
      <c r="G88" s="5" t="s">
        <v>151</v>
      </c>
      <c r="H88" s="5" t="s">
        <v>138</v>
      </c>
      <c r="I88" s="5"/>
      <c r="J88" s="5"/>
      <c r="K88" s="5">
        <v>212</v>
      </c>
      <c r="L88" s="5">
        <v>39</v>
      </c>
      <c r="M88" s="5">
        <v>0</v>
      </c>
      <c r="N88" s="5" t="s">
        <v>6</v>
      </c>
      <c r="O88" s="5">
        <v>2</v>
      </c>
      <c r="P88" s="5">
        <f>ROUND((P75),O88)</f>
        <v>15481</v>
      </c>
      <c r="Q88" s="5"/>
      <c r="R88" s="5"/>
      <c r="S88" s="5"/>
      <c r="T88" s="5"/>
      <c r="U88" s="5"/>
      <c r="V88" s="5"/>
      <c r="W88" s="5">
        <v>15481</v>
      </c>
      <c r="X88" s="5">
        <v>1</v>
      </c>
      <c r="Y88" s="5">
        <v>15481</v>
      </c>
      <c r="Z88" s="5">
        <v>15481</v>
      </c>
      <c r="AA88" s="5">
        <v>1</v>
      </c>
      <c r="AB88" s="5">
        <v>15481</v>
      </c>
    </row>
    <row r="89" spans="1:28" x14ac:dyDescent="0.2">
      <c r="A89" s="5">
        <v>50</v>
      </c>
      <c r="B89" s="5">
        <v>1</v>
      </c>
      <c r="C89" s="5">
        <v>0</v>
      </c>
      <c r="D89" s="5">
        <v>2</v>
      </c>
      <c r="E89" s="5">
        <v>0</v>
      </c>
      <c r="F89" s="5">
        <f>ROUND(F79+F80+F82+F87+F88+F85+F86,O89)</f>
        <v>136052</v>
      </c>
      <c r="G89" s="5" t="s">
        <v>152</v>
      </c>
      <c r="H89" s="5" t="s">
        <v>153</v>
      </c>
      <c r="I89" s="5"/>
      <c r="J89" s="5"/>
      <c r="K89" s="5">
        <v>212</v>
      </c>
      <c r="L89" s="5">
        <v>40</v>
      </c>
      <c r="M89" s="5">
        <v>0</v>
      </c>
      <c r="N89" s="5" t="s">
        <v>6</v>
      </c>
      <c r="O89" s="5">
        <v>2</v>
      </c>
      <c r="P89" s="5">
        <f>ROUND(P79+P80+P82+P87+P88+P85+P86,O89)</f>
        <v>136052</v>
      </c>
      <c r="Q89" s="5"/>
      <c r="R89" s="5"/>
      <c r="S89" s="5"/>
      <c r="T89" s="5"/>
      <c r="U89" s="5"/>
      <c r="V89" s="5"/>
      <c r="W89" s="5">
        <v>136052</v>
      </c>
      <c r="X89" s="5">
        <v>1</v>
      </c>
      <c r="Y89" s="5">
        <v>136052</v>
      </c>
      <c r="Z89" s="5">
        <v>136052</v>
      </c>
      <c r="AA89" s="5">
        <v>1</v>
      </c>
      <c r="AB89" s="5">
        <v>136052</v>
      </c>
    </row>
    <row r="90" spans="1:28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f>30.71</f>
        <v>30.71</v>
      </c>
      <c r="G90" s="5" t="s">
        <v>154</v>
      </c>
      <c r="H90" s="5" t="s">
        <v>155</v>
      </c>
      <c r="I90" s="5"/>
      <c r="J90" s="5"/>
      <c r="K90" s="5">
        <v>212</v>
      </c>
      <c r="L90" s="5">
        <v>41</v>
      </c>
      <c r="M90" s="5">
        <v>0</v>
      </c>
      <c r="N90" s="5" t="s">
        <v>6</v>
      </c>
      <c r="O90" s="5">
        <v>-1</v>
      </c>
      <c r="P90" s="5">
        <f>30.71</f>
        <v>30.71</v>
      </c>
      <c r="Q90" s="5"/>
      <c r="R90" s="5"/>
      <c r="S90" s="5"/>
      <c r="T90" s="5"/>
      <c r="U90" s="5"/>
      <c r="V90" s="5"/>
      <c r="W90" s="5">
        <v>30.71</v>
      </c>
      <c r="X90" s="5">
        <v>1</v>
      </c>
      <c r="Y90" s="5">
        <v>30.71</v>
      </c>
      <c r="Z90" s="5">
        <v>30.71</v>
      </c>
      <c r="AA90" s="5">
        <v>1</v>
      </c>
      <c r="AB90" s="5">
        <v>30.71</v>
      </c>
    </row>
    <row r="91" spans="1:28" x14ac:dyDescent="0.2">
      <c r="A91" s="5">
        <v>50</v>
      </c>
      <c r="B91" s="5">
        <v>1</v>
      </c>
      <c r="C91" s="5">
        <v>0</v>
      </c>
      <c r="D91" s="5">
        <v>2</v>
      </c>
      <c r="E91" s="5">
        <v>205</v>
      </c>
      <c r="F91" s="5">
        <f>ROUND((F82*F90),O91)</f>
        <v>832824.49</v>
      </c>
      <c r="G91" s="5" t="s">
        <v>156</v>
      </c>
      <c r="H91" s="5" t="s">
        <v>157</v>
      </c>
      <c r="I91" s="5"/>
      <c r="J91" s="5"/>
      <c r="K91" s="5">
        <v>212</v>
      </c>
      <c r="L91" s="5">
        <v>42</v>
      </c>
      <c r="M91" s="5">
        <v>0</v>
      </c>
      <c r="N91" s="5" t="s">
        <v>6</v>
      </c>
      <c r="O91" s="5">
        <v>2</v>
      </c>
      <c r="P91" s="5">
        <f>ROUND((P82*P90),O91)</f>
        <v>832824.49</v>
      </c>
      <c r="Q91" s="5"/>
      <c r="R91" s="5"/>
      <c r="S91" s="5"/>
      <c r="T91" s="5"/>
      <c r="U91" s="5"/>
      <c r="V91" s="5"/>
      <c r="W91" s="5">
        <v>832824.49</v>
      </c>
      <c r="X91" s="5">
        <v>1</v>
      </c>
      <c r="Y91" s="5">
        <v>832824.49</v>
      </c>
      <c r="Z91" s="5">
        <v>832824.49</v>
      </c>
      <c r="AA91" s="5">
        <v>1</v>
      </c>
      <c r="AB91" s="5">
        <v>832824.49</v>
      </c>
    </row>
    <row r="92" spans="1:28" x14ac:dyDescent="0.2">
      <c r="A92" s="5">
        <v>50</v>
      </c>
      <c r="B92" s="5">
        <v>1</v>
      </c>
      <c r="C92" s="5">
        <v>0</v>
      </c>
      <c r="D92" s="5">
        <v>2</v>
      </c>
      <c r="E92" s="5">
        <v>0</v>
      </c>
      <c r="F92" s="5">
        <f>12.1</f>
        <v>12.1</v>
      </c>
      <c r="G92" s="5" t="s">
        <v>158</v>
      </c>
      <c r="H92" s="5" t="s">
        <v>159</v>
      </c>
      <c r="I92" s="5"/>
      <c r="J92" s="5"/>
      <c r="K92" s="5">
        <v>212</v>
      </c>
      <c r="L92" s="5">
        <v>43</v>
      </c>
      <c r="M92" s="5">
        <v>0</v>
      </c>
      <c r="N92" s="5" t="s">
        <v>6</v>
      </c>
      <c r="O92" s="5">
        <v>-1</v>
      </c>
      <c r="P92" s="5">
        <f>12.1</f>
        <v>12.1</v>
      </c>
      <c r="Q92" s="5"/>
      <c r="R92" s="5"/>
      <c r="S92" s="5"/>
      <c r="T92" s="5"/>
      <c r="U92" s="5"/>
      <c r="V92" s="5"/>
      <c r="W92" s="5">
        <v>12.1</v>
      </c>
      <c r="X92" s="5">
        <v>1</v>
      </c>
      <c r="Y92" s="5">
        <v>12.1</v>
      </c>
      <c r="Z92" s="5">
        <v>12.1</v>
      </c>
      <c r="AA92" s="5">
        <v>1</v>
      </c>
      <c r="AB92" s="5">
        <v>12.1</v>
      </c>
    </row>
    <row r="93" spans="1:28" x14ac:dyDescent="0.2">
      <c r="A93" s="5">
        <v>50</v>
      </c>
      <c r="B93" s="5">
        <v>1</v>
      </c>
      <c r="C93" s="5">
        <v>0</v>
      </c>
      <c r="D93" s="5">
        <v>2</v>
      </c>
      <c r="E93" s="5">
        <v>203</v>
      </c>
      <c r="F93" s="5">
        <f>ROUND((F80*F92),O93)</f>
        <v>37376.9</v>
      </c>
      <c r="G93" s="5" t="s">
        <v>160</v>
      </c>
      <c r="H93" s="5" t="s">
        <v>161</v>
      </c>
      <c r="I93" s="5"/>
      <c r="J93" s="5"/>
      <c r="K93" s="5">
        <v>212</v>
      </c>
      <c r="L93" s="5">
        <v>44</v>
      </c>
      <c r="M93" s="5">
        <v>0</v>
      </c>
      <c r="N93" s="5" t="s">
        <v>6</v>
      </c>
      <c r="O93" s="5">
        <v>2</v>
      </c>
      <c r="P93" s="5">
        <f>ROUND((P80*P92),O93)</f>
        <v>37376.9</v>
      </c>
      <c r="Q93" s="5"/>
      <c r="R93" s="5"/>
      <c r="S93" s="5"/>
      <c r="T93" s="5"/>
      <c r="U93" s="5"/>
      <c r="V93" s="5"/>
      <c r="W93" s="5">
        <v>37376.9</v>
      </c>
      <c r="X93" s="5">
        <v>1</v>
      </c>
      <c r="Y93" s="5">
        <v>37376.9</v>
      </c>
      <c r="Z93" s="5">
        <v>37376.9</v>
      </c>
      <c r="AA93" s="5">
        <v>1</v>
      </c>
      <c r="AB93" s="5">
        <v>37376.9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6.87</f>
        <v>6.87</v>
      </c>
      <c r="G94" s="5" t="s">
        <v>162</v>
      </c>
      <c r="H94" s="5" t="s">
        <v>163</v>
      </c>
      <c r="I94" s="5"/>
      <c r="J94" s="5"/>
      <c r="K94" s="5">
        <v>212</v>
      </c>
      <c r="L94" s="5">
        <v>45</v>
      </c>
      <c r="M94" s="5">
        <v>0</v>
      </c>
      <c r="N94" s="5" t="s">
        <v>6</v>
      </c>
      <c r="O94" s="5">
        <v>-1</v>
      </c>
      <c r="P94" s="5">
        <f>6.87</f>
        <v>6.87</v>
      </c>
      <c r="Q94" s="5"/>
      <c r="R94" s="5"/>
      <c r="S94" s="5"/>
      <c r="T94" s="5"/>
      <c r="U94" s="5"/>
      <c r="V94" s="5"/>
      <c r="W94" s="5">
        <v>6.87</v>
      </c>
      <c r="X94" s="5">
        <v>1</v>
      </c>
      <c r="Y94" s="5">
        <v>6.87</v>
      </c>
      <c r="Z94" s="5">
        <v>6.87</v>
      </c>
      <c r="AA94" s="5">
        <v>1</v>
      </c>
      <c r="AB94" s="5">
        <v>6.87</v>
      </c>
    </row>
    <row r="95" spans="1:28" x14ac:dyDescent="0.2">
      <c r="A95" s="5">
        <v>50</v>
      </c>
      <c r="B95" s="5">
        <v>1</v>
      </c>
      <c r="C95" s="5">
        <v>0</v>
      </c>
      <c r="D95" s="5">
        <v>2</v>
      </c>
      <c r="E95" s="5">
        <v>226</v>
      </c>
      <c r="F95" s="5">
        <f>ROUND(F79*F94,O95)</f>
        <v>404759.79</v>
      </c>
      <c r="G95" s="5" t="s">
        <v>164</v>
      </c>
      <c r="H95" s="5" t="s">
        <v>165</v>
      </c>
      <c r="I95" s="5"/>
      <c r="J95" s="5"/>
      <c r="K95" s="5">
        <v>212</v>
      </c>
      <c r="L95" s="5">
        <v>46</v>
      </c>
      <c r="M95" s="5">
        <v>0</v>
      </c>
      <c r="N95" s="5" t="s">
        <v>6</v>
      </c>
      <c r="O95" s="5">
        <v>2</v>
      </c>
      <c r="P95" s="5">
        <f>ROUND(P79*P94,O95)</f>
        <v>404759.79</v>
      </c>
      <c r="Q95" s="5"/>
      <c r="R95" s="5"/>
      <c r="S95" s="5"/>
      <c r="T95" s="5"/>
      <c r="U95" s="5"/>
      <c r="V95" s="5"/>
      <c r="W95" s="5">
        <v>404759.79</v>
      </c>
      <c r="X95" s="5">
        <v>1</v>
      </c>
      <c r="Y95" s="5">
        <v>404759.79</v>
      </c>
      <c r="Z95" s="5">
        <v>404759.79</v>
      </c>
      <c r="AA95" s="5">
        <v>1</v>
      </c>
      <c r="AB95" s="5">
        <v>404759.79</v>
      </c>
    </row>
    <row r="96" spans="1:28" x14ac:dyDescent="0.2">
      <c r="A96" s="5">
        <v>50</v>
      </c>
      <c r="B96" s="5">
        <v>1</v>
      </c>
      <c r="C96" s="5">
        <v>0</v>
      </c>
      <c r="D96" s="5">
        <v>2</v>
      </c>
      <c r="E96" s="5">
        <v>0</v>
      </c>
      <c r="F96" s="5">
        <f>6.26</f>
        <v>6.26</v>
      </c>
      <c r="G96" s="5" t="s">
        <v>166</v>
      </c>
      <c r="H96" s="5" t="s">
        <v>167</v>
      </c>
      <c r="I96" s="5"/>
      <c r="J96" s="5"/>
      <c r="K96" s="5">
        <v>212</v>
      </c>
      <c r="L96" s="5">
        <v>47</v>
      </c>
      <c r="M96" s="5">
        <v>0</v>
      </c>
      <c r="N96" s="5" t="s">
        <v>6</v>
      </c>
      <c r="O96" s="5">
        <v>-1</v>
      </c>
      <c r="P96" s="5">
        <f>6.26</f>
        <v>6.26</v>
      </c>
      <c r="Q96" s="5"/>
      <c r="R96" s="5"/>
      <c r="S96" s="5"/>
      <c r="T96" s="5"/>
      <c r="U96" s="5"/>
      <c r="V96" s="5"/>
      <c r="W96" s="5">
        <v>6.26</v>
      </c>
      <c r="X96" s="5">
        <v>1</v>
      </c>
      <c r="Y96" s="5">
        <v>6.26</v>
      </c>
      <c r="Z96" s="5">
        <v>6.26</v>
      </c>
      <c r="AA96" s="5">
        <v>1</v>
      </c>
      <c r="AB96" s="5">
        <v>6.26</v>
      </c>
    </row>
    <row r="97" spans="1:28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ROUND(F86*F96,O97)</f>
        <v>0</v>
      </c>
      <c r="G97" s="5" t="s">
        <v>168</v>
      </c>
      <c r="H97" s="5" t="s">
        <v>169</v>
      </c>
      <c r="I97" s="5"/>
      <c r="J97" s="5"/>
      <c r="K97" s="5">
        <v>212</v>
      </c>
      <c r="L97" s="5">
        <v>48</v>
      </c>
      <c r="M97" s="5">
        <v>0</v>
      </c>
      <c r="N97" s="5" t="s">
        <v>6</v>
      </c>
      <c r="O97" s="5">
        <v>2</v>
      </c>
      <c r="P97" s="5">
        <f>ROUND(P86*P96,O97)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11.87</f>
        <v>11.87</v>
      </c>
      <c r="G98" s="5" t="s">
        <v>170</v>
      </c>
      <c r="H98" s="5" t="s">
        <v>171</v>
      </c>
      <c r="I98" s="5"/>
      <c r="J98" s="5"/>
      <c r="K98" s="5">
        <v>212</v>
      </c>
      <c r="L98" s="5">
        <v>49</v>
      </c>
      <c r="M98" s="5">
        <v>0</v>
      </c>
      <c r="N98" s="5" t="s">
        <v>6</v>
      </c>
      <c r="O98" s="5">
        <v>-1</v>
      </c>
      <c r="P98" s="5">
        <f>11.87</f>
        <v>11.87</v>
      </c>
      <c r="Q98" s="5"/>
      <c r="R98" s="5"/>
      <c r="S98" s="5"/>
      <c r="T98" s="5"/>
      <c r="U98" s="5"/>
      <c r="V98" s="5"/>
      <c r="W98" s="5">
        <v>11.87</v>
      </c>
      <c r="X98" s="5">
        <v>1</v>
      </c>
      <c r="Y98" s="5">
        <v>11.87</v>
      </c>
      <c r="Z98" s="5">
        <v>11.87</v>
      </c>
      <c r="AA98" s="5">
        <v>1</v>
      </c>
      <c r="AB98" s="5">
        <v>11.87</v>
      </c>
    </row>
    <row r="99" spans="1:28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ROUND(F85*F98,O99)</f>
        <v>0</v>
      </c>
      <c r="G99" s="5" t="s">
        <v>172</v>
      </c>
      <c r="H99" s="5" t="s">
        <v>173</v>
      </c>
      <c r="I99" s="5"/>
      <c r="J99" s="5"/>
      <c r="K99" s="5">
        <v>212</v>
      </c>
      <c r="L99" s="5">
        <v>50</v>
      </c>
      <c r="M99" s="5">
        <v>0</v>
      </c>
      <c r="N99" s="5" t="s">
        <v>6</v>
      </c>
      <c r="O99" s="5">
        <v>2</v>
      </c>
      <c r="P99" s="5">
        <f>ROUND(P85*P98,O99)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1</v>
      </c>
      <c r="C100" s="5">
        <v>0</v>
      </c>
      <c r="D100" s="5">
        <v>2</v>
      </c>
      <c r="E100" s="5">
        <v>210</v>
      </c>
      <c r="F100" s="5">
        <f>ROUND((F87*F90),O100)</f>
        <v>965706.66</v>
      </c>
      <c r="G100" s="5" t="s">
        <v>174</v>
      </c>
      <c r="H100" s="5" t="s">
        <v>175</v>
      </c>
      <c r="I100" s="5"/>
      <c r="J100" s="5"/>
      <c r="K100" s="5">
        <v>212</v>
      </c>
      <c r="L100" s="5">
        <v>51</v>
      </c>
      <c r="M100" s="5">
        <v>0</v>
      </c>
      <c r="N100" s="5" t="s">
        <v>6</v>
      </c>
      <c r="O100" s="5">
        <v>2</v>
      </c>
      <c r="P100" s="5">
        <f>ROUND((P87*P90),O100)</f>
        <v>965706.66</v>
      </c>
      <c r="Q100" s="5"/>
      <c r="R100" s="5"/>
      <c r="S100" s="5"/>
      <c r="T100" s="5"/>
      <c r="U100" s="5"/>
      <c r="V100" s="5"/>
      <c r="W100" s="5">
        <v>965706.66</v>
      </c>
      <c r="X100" s="5">
        <v>1</v>
      </c>
      <c r="Y100" s="5">
        <v>965706.66</v>
      </c>
      <c r="Z100" s="5">
        <v>965706.66</v>
      </c>
      <c r="AA100" s="5">
        <v>1</v>
      </c>
      <c r="AB100" s="5">
        <v>965706.66</v>
      </c>
    </row>
    <row r="101" spans="1:28" x14ac:dyDescent="0.2">
      <c r="A101" s="5">
        <v>50</v>
      </c>
      <c r="B101" s="5">
        <v>1</v>
      </c>
      <c r="C101" s="5">
        <v>0</v>
      </c>
      <c r="D101" s="5">
        <v>2</v>
      </c>
      <c r="E101" s="5">
        <v>211</v>
      </c>
      <c r="F101" s="5">
        <f>ROUND((F88*F90),O101)</f>
        <v>475421.51</v>
      </c>
      <c r="G101" s="5" t="s">
        <v>176</v>
      </c>
      <c r="H101" s="5" t="s">
        <v>177</v>
      </c>
      <c r="I101" s="5"/>
      <c r="J101" s="5"/>
      <c r="K101" s="5">
        <v>212</v>
      </c>
      <c r="L101" s="5">
        <v>52</v>
      </c>
      <c r="M101" s="5">
        <v>0</v>
      </c>
      <c r="N101" s="5" t="s">
        <v>6</v>
      </c>
      <c r="O101" s="5">
        <v>2</v>
      </c>
      <c r="P101" s="5">
        <f>ROUND((P88*P90),O101)</f>
        <v>475421.51</v>
      </c>
      <c r="Q101" s="5"/>
      <c r="R101" s="5"/>
      <c r="S101" s="5"/>
      <c r="T101" s="5"/>
      <c r="U101" s="5"/>
      <c r="V101" s="5"/>
      <c r="W101" s="5">
        <v>475421.51</v>
      </c>
      <c r="X101" s="5">
        <v>1</v>
      </c>
      <c r="Y101" s="5">
        <v>475421.51</v>
      </c>
      <c r="Z101" s="5">
        <v>475421.51</v>
      </c>
      <c r="AA101" s="5">
        <v>1</v>
      </c>
      <c r="AB101" s="5">
        <v>475421.51</v>
      </c>
    </row>
    <row r="102" spans="1:28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ROUND(F91+F93+F95+F97+F99+F100+F101,O102)</f>
        <v>2716089.35</v>
      </c>
      <c r="G102" s="5" t="s">
        <v>178</v>
      </c>
      <c r="H102" s="5" t="s">
        <v>179</v>
      </c>
      <c r="I102" s="5"/>
      <c r="J102" s="5"/>
      <c r="K102" s="5">
        <v>212</v>
      </c>
      <c r="L102" s="5">
        <v>53</v>
      </c>
      <c r="M102" s="5">
        <v>0</v>
      </c>
      <c r="N102" s="5" t="s">
        <v>6</v>
      </c>
      <c r="O102" s="5">
        <v>2</v>
      </c>
      <c r="P102" s="5">
        <f>ROUND(P91+P93+P95+P97+P99+P100+P101,O102)</f>
        <v>2716089.35</v>
      </c>
      <c r="Q102" s="5"/>
      <c r="R102" s="5"/>
      <c r="S102" s="5"/>
      <c r="T102" s="5"/>
      <c r="U102" s="5"/>
      <c r="V102" s="5"/>
      <c r="W102" s="5">
        <v>2716089.35</v>
      </c>
      <c r="X102" s="5">
        <v>1</v>
      </c>
      <c r="Y102" s="5">
        <v>2716089.35</v>
      </c>
      <c r="Z102" s="5">
        <v>2716089.35</v>
      </c>
      <c r="AA102" s="5">
        <v>1</v>
      </c>
      <c r="AB102" s="5">
        <v>2716089.35</v>
      </c>
    </row>
    <row r="103" spans="1:28" x14ac:dyDescent="0.2">
      <c r="A103" s="5">
        <v>50</v>
      </c>
      <c r="B103" s="5">
        <v>1</v>
      </c>
      <c r="C103" s="5">
        <v>0</v>
      </c>
      <c r="D103" s="5">
        <v>2</v>
      </c>
      <c r="E103" s="5">
        <v>0</v>
      </c>
      <c r="F103" s="5">
        <f>1.024</f>
        <v>1.024</v>
      </c>
      <c r="G103" s="5" t="s">
        <v>180</v>
      </c>
      <c r="H103" s="5" t="s">
        <v>181</v>
      </c>
      <c r="I103" s="5"/>
      <c r="J103" s="5"/>
      <c r="K103" s="5">
        <v>212</v>
      </c>
      <c r="L103" s="5">
        <v>54</v>
      </c>
      <c r="M103" s="5">
        <v>0</v>
      </c>
      <c r="N103" s="5" t="s">
        <v>6</v>
      </c>
      <c r="O103" s="5">
        <v>-1</v>
      </c>
      <c r="P103" s="5">
        <f>1.024</f>
        <v>1.024</v>
      </c>
      <c r="Q103" s="5"/>
      <c r="R103" s="5"/>
      <c r="S103" s="5"/>
      <c r="T103" s="5"/>
      <c r="U103" s="5"/>
      <c r="V103" s="5"/>
      <c r="W103" s="5">
        <v>1.024</v>
      </c>
      <c r="X103" s="5">
        <v>1</v>
      </c>
      <c r="Y103" s="5">
        <v>1.024</v>
      </c>
      <c r="Z103" s="5">
        <v>1.024</v>
      </c>
      <c r="AA103" s="5">
        <v>1</v>
      </c>
      <c r="AB103" s="5">
        <v>1.024</v>
      </c>
    </row>
    <row r="104" spans="1:28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ROUND(F102*F103,O104)</f>
        <v>2781275.49</v>
      </c>
      <c r="G104" s="5" t="s">
        <v>182</v>
      </c>
      <c r="H104" s="5" t="s">
        <v>183</v>
      </c>
      <c r="I104" s="5"/>
      <c r="J104" s="5"/>
      <c r="K104" s="5">
        <v>212</v>
      </c>
      <c r="L104" s="5">
        <v>55</v>
      </c>
      <c r="M104" s="5">
        <v>0</v>
      </c>
      <c r="N104" s="5" t="s">
        <v>6</v>
      </c>
      <c r="O104" s="5">
        <v>2</v>
      </c>
      <c r="P104" s="5">
        <f>ROUND(P102*P103,O104)</f>
        <v>2781275.49</v>
      </c>
      <c r="Q104" s="5"/>
      <c r="R104" s="5"/>
      <c r="S104" s="5"/>
      <c r="T104" s="5"/>
      <c r="U104" s="5"/>
      <c r="V104" s="5"/>
      <c r="W104" s="5">
        <v>2781275.49</v>
      </c>
      <c r="X104" s="5">
        <v>1</v>
      </c>
      <c r="Y104" s="5">
        <v>2781275.49</v>
      </c>
      <c r="Z104" s="5">
        <v>2781275.49</v>
      </c>
      <c r="AA104" s="5">
        <v>1</v>
      </c>
      <c r="AB104" s="5">
        <v>2781275.49</v>
      </c>
    </row>
    <row r="105" spans="1:28" x14ac:dyDescent="0.2">
      <c r="A105" s="5">
        <v>50</v>
      </c>
      <c r="B105" s="5">
        <v>1</v>
      </c>
      <c r="C105" s="5">
        <v>0</v>
      </c>
      <c r="D105" s="5">
        <v>2</v>
      </c>
      <c r="E105" s="5">
        <v>0</v>
      </c>
      <c r="F105" s="5">
        <f>ROUND(F77,O105)</f>
        <v>332084</v>
      </c>
      <c r="G105" s="5" t="s">
        <v>184</v>
      </c>
      <c r="H105" s="5" t="s">
        <v>141</v>
      </c>
      <c r="I105" s="5"/>
      <c r="J105" s="5"/>
      <c r="K105" s="5">
        <v>212</v>
      </c>
      <c r="L105" s="5">
        <v>56</v>
      </c>
      <c r="M105" s="5">
        <v>0</v>
      </c>
      <c r="N105" s="5" t="s">
        <v>6</v>
      </c>
      <c r="O105" s="5">
        <v>2</v>
      </c>
      <c r="P105" s="5">
        <f>ROUND(P77,O105)</f>
        <v>332084</v>
      </c>
      <c r="Q105" s="5"/>
      <c r="R105" s="5"/>
      <c r="S105" s="5"/>
      <c r="T105" s="5"/>
      <c r="U105" s="5"/>
      <c r="V105" s="5"/>
      <c r="W105" s="5">
        <v>332084</v>
      </c>
      <c r="X105" s="5">
        <v>1</v>
      </c>
      <c r="Y105" s="5">
        <v>332084</v>
      </c>
      <c r="Z105" s="5">
        <v>332084</v>
      </c>
      <c r="AA105" s="5">
        <v>1</v>
      </c>
      <c r="AB105" s="5">
        <v>332084</v>
      </c>
    </row>
    <row r="106" spans="1:28" x14ac:dyDescent="0.2">
      <c r="A106" s="5">
        <v>50</v>
      </c>
      <c r="B106" s="5">
        <v>1</v>
      </c>
      <c r="C106" s="5">
        <v>0</v>
      </c>
      <c r="D106" s="5">
        <v>2</v>
      </c>
      <c r="E106" s="5">
        <v>0</v>
      </c>
      <c r="F106" s="5">
        <f>2</f>
        <v>2</v>
      </c>
      <c r="G106" s="5" t="s">
        <v>185</v>
      </c>
      <c r="H106" s="5" t="s">
        <v>186</v>
      </c>
      <c r="I106" s="5"/>
      <c r="J106" s="5"/>
      <c r="K106" s="5">
        <v>212</v>
      </c>
      <c r="L106" s="5">
        <v>57</v>
      </c>
      <c r="M106" s="5">
        <v>0</v>
      </c>
      <c r="N106" s="5" t="s">
        <v>6</v>
      </c>
      <c r="O106" s="5">
        <v>-1</v>
      </c>
      <c r="P106" s="5">
        <f>2</f>
        <v>2</v>
      </c>
      <c r="Q106" s="5"/>
      <c r="R106" s="5"/>
      <c r="S106" s="5"/>
      <c r="T106" s="5"/>
      <c r="U106" s="5"/>
      <c r="V106" s="5"/>
      <c r="W106" s="5">
        <v>2</v>
      </c>
      <c r="X106" s="5">
        <v>1</v>
      </c>
      <c r="Y106" s="5">
        <v>2</v>
      </c>
      <c r="Z106" s="5">
        <v>2</v>
      </c>
      <c r="AA106" s="5">
        <v>1</v>
      </c>
      <c r="AB106" s="5">
        <v>2</v>
      </c>
    </row>
    <row r="107" spans="1:28" x14ac:dyDescent="0.2">
      <c r="A107" s="5">
        <v>50</v>
      </c>
      <c r="B107" s="5">
        <v>1</v>
      </c>
      <c r="C107" s="5">
        <v>0</v>
      </c>
      <c r="D107" s="5">
        <v>2</v>
      </c>
      <c r="E107" s="5">
        <v>0</v>
      </c>
      <c r="F107" s="5">
        <f>ROUND(F105+F105*F106/100,O107)</f>
        <v>338725.68</v>
      </c>
      <c r="G107" s="5" t="s">
        <v>187</v>
      </c>
      <c r="H107" s="5" t="s">
        <v>188</v>
      </c>
      <c r="I107" s="5"/>
      <c r="J107" s="5"/>
      <c r="K107" s="5">
        <v>212</v>
      </c>
      <c r="L107" s="5">
        <v>58</v>
      </c>
      <c r="M107" s="5">
        <v>0</v>
      </c>
      <c r="N107" s="5" t="s">
        <v>6</v>
      </c>
      <c r="O107" s="5">
        <v>2</v>
      </c>
      <c r="P107" s="5">
        <f>ROUND(P105+P105*P106/100,O107)</f>
        <v>338725.68</v>
      </c>
      <c r="Q107" s="5"/>
      <c r="R107" s="5"/>
      <c r="S107" s="5"/>
      <c r="T107" s="5"/>
      <c r="U107" s="5"/>
      <c r="V107" s="5"/>
      <c r="W107" s="5">
        <v>338725.68</v>
      </c>
      <c r="X107" s="5">
        <v>1</v>
      </c>
      <c r="Y107" s="5">
        <v>338725.68</v>
      </c>
      <c r="Z107" s="5">
        <v>338725.68</v>
      </c>
      <c r="AA107" s="5">
        <v>1</v>
      </c>
      <c r="AB107" s="5">
        <v>338725.68</v>
      </c>
    </row>
    <row r="108" spans="1:28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ROUND(F78,O108)</f>
        <v>0</v>
      </c>
      <c r="G108" s="5" t="s">
        <v>189</v>
      </c>
      <c r="H108" s="5" t="s">
        <v>142</v>
      </c>
      <c r="I108" s="5"/>
      <c r="J108" s="5"/>
      <c r="K108" s="5">
        <v>212</v>
      </c>
      <c r="L108" s="5">
        <v>59</v>
      </c>
      <c r="M108" s="5">
        <v>0</v>
      </c>
      <c r="N108" s="5" t="s">
        <v>6</v>
      </c>
      <c r="O108" s="5">
        <v>2</v>
      </c>
      <c r="P108" s="5">
        <f>ROUND(P78,O108)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1</v>
      </c>
      <c r="C109" s="5">
        <v>0</v>
      </c>
      <c r="D109" s="5">
        <v>2</v>
      </c>
      <c r="E109" s="5">
        <v>0</v>
      </c>
      <c r="F109" s="5">
        <f>1.2</f>
        <v>1.2</v>
      </c>
      <c r="G109" s="5" t="s">
        <v>190</v>
      </c>
      <c r="H109" s="5" t="s">
        <v>186</v>
      </c>
      <c r="I109" s="5"/>
      <c r="J109" s="5"/>
      <c r="K109" s="5">
        <v>212</v>
      </c>
      <c r="L109" s="5">
        <v>60</v>
      </c>
      <c r="M109" s="5">
        <v>0</v>
      </c>
      <c r="N109" s="5" t="s">
        <v>6</v>
      </c>
      <c r="O109" s="5">
        <v>-1</v>
      </c>
      <c r="P109" s="5">
        <f>1.2</f>
        <v>1.2</v>
      </c>
      <c r="Q109" s="5"/>
      <c r="R109" s="5"/>
      <c r="S109" s="5"/>
      <c r="T109" s="5"/>
      <c r="U109" s="5"/>
      <c r="V109" s="5"/>
      <c r="W109" s="5">
        <v>1.2</v>
      </c>
      <c r="X109" s="5">
        <v>1</v>
      </c>
      <c r="Y109" s="5">
        <v>1.2</v>
      </c>
      <c r="Z109" s="5">
        <v>1.2</v>
      </c>
      <c r="AA109" s="5">
        <v>1</v>
      </c>
      <c r="AB109" s="5">
        <v>1.2</v>
      </c>
    </row>
    <row r="110" spans="1:28" x14ac:dyDescent="0.2">
      <c r="A110" s="5">
        <v>50</v>
      </c>
      <c r="B110" s="5">
        <v>1</v>
      </c>
      <c r="C110" s="5">
        <v>0</v>
      </c>
      <c r="D110" s="5">
        <v>2</v>
      </c>
      <c r="E110" s="5">
        <v>0</v>
      </c>
      <c r="F110" s="5">
        <f>ROUND(F108+F108*F109/100,O110)</f>
        <v>0</v>
      </c>
      <c r="G110" s="5" t="s">
        <v>191</v>
      </c>
      <c r="H110" s="5" t="s">
        <v>192</v>
      </c>
      <c r="I110" s="5"/>
      <c r="J110" s="5"/>
      <c r="K110" s="5">
        <v>212</v>
      </c>
      <c r="L110" s="5">
        <v>61</v>
      </c>
      <c r="M110" s="5">
        <v>0</v>
      </c>
      <c r="N110" s="5" t="s">
        <v>6</v>
      </c>
      <c r="O110" s="5">
        <v>2</v>
      </c>
      <c r="P110" s="5">
        <f>ROUND(P108+P108*P109/100,O110)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1</v>
      </c>
      <c r="C111" s="5">
        <v>0</v>
      </c>
      <c r="D111" s="5">
        <v>2</v>
      </c>
      <c r="E111" s="5">
        <v>0</v>
      </c>
      <c r="F111" s="5">
        <f>ROUND(F107+F110,O111)</f>
        <v>338725.68</v>
      </c>
      <c r="G111" s="5" t="s">
        <v>193</v>
      </c>
      <c r="H111" s="5" t="s">
        <v>194</v>
      </c>
      <c r="I111" s="5"/>
      <c r="J111" s="5"/>
      <c r="K111" s="5">
        <v>212</v>
      </c>
      <c r="L111" s="5">
        <v>62</v>
      </c>
      <c r="M111" s="5">
        <v>0</v>
      </c>
      <c r="N111" s="5" t="s">
        <v>6</v>
      </c>
      <c r="O111" s="5">
        <v>2</v>
      </c>
      <c r="P111" s="5">
        <f>ROUND(P107+P110,O111)</f>
        <v>338725.68</v>
      </c>
      <c r="Q111" s="5"/>
      <c r="R111" s="5"/>
      <c r="S111" s="5"/>
      <c r="T111" s="5"/>
      <c r="U111" s="5"/>
      <c r="V111" s="5"/>
      <c r="W111" s="5">
        <v>338725.68</v>
      </c>
      <c r="X111" s="5">
        <v>1</v>
      </c>
      <c r="Y111" s="5">
        <v>338725.68</v>
      </c>
      <c r="Z111" s="5">
        <v>338725.68</v>
      </c>
      <c r="AA111" s="5">
        <v>1</v>
      </c>
      <c r="AB111" s="5">
        <v>338725.68</v>
      </c>
    </row>
    <row r="112" spans="1:28" x14ac:dyDescent="0.2">
      <c r="A112" s="5">
        <v>50</v>
      </c>
      <c r="B112" s="5">
        <v>1</v>
      </c>
      <c r="C112" s="5">
        <v>0</v>
      </c>
      <c r="D112" s="5">
        <v>2</v>
      </c>
      <c r="E112" s="5">
        <v>0</v>
      </c>
      <c r="F112" s="5">
        <f>ROUND(F55,O112)</f>
        <v>0</v>
      </c>
      <c r="G112" s="5" t="s">
        <v>195</v>
      </c>
      <c r="H112" s="5" t="s">
        <v>196</v>
      </c>
      <c r="I112" s="5"/>
      <c r="J112" s="5"/>
      <c r="K112" s="5">
        <v>212</v>
      </c>
      <c r="L112" s="5">
        <v>63</v>
      </c>
      <c r="M112" s="5">
        <v>0</v>
      </c>
      <c r="N112" s="5" t="s">
        <v>6</v>
      </c>
      <c r="O112" s="5">
        <v>2</v>
      </c>
      <c r="P112" s="5">
        <f>ROUND(P55,O112)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1</v>
      </c>
      <c r="C113" s="5">
        <v>0</v>
      </c>
      <c r="D113" s="5">
        <v>2</v>
      </c>
      <c r="E113" s="5">
        <v>0</v>
      </c>
      <c r="F113" s="5">
        <f>ROUND(2,O113)</f>
        <v>2</v>
      </c>
      <c r="G113" s="5" t="s">
        <v>197</v>
      </c>
      <c r="H113" s="5" t="s">
        <v>186</v>
      </c>
      <c r="I113" s="5"/>
      <c r="J113" s="5"/>
      <c r="K113" s="5">
        <v>212</v>
      </c>
      <c r="L113" s="5">
        <v>64</v>
      </c>
      <c r="M113" s="5">
        <v>0</v>
      </c>
      <c r="N113" s="5" t="s">
        <v>6</v>
      </c>
      <c r="O113" s="5">
        <v>2</v>
      </c>
      <c r="P113" s="5">
        <f>ROUND(2,O113)</f>
        <v>2</v>
      </c>
      <c r="Q113" s="5"/>
      <c r="R113" s="5"/>
      <c r="S113" s="5"/>
      <c r="T113" s="5"/>
      <c r="U113" s="5"/>
      <c r="V113" s="5"/>
      <c r="W113" s="5">
        <v>2</v>
      </c>
      <c r="X113" s="5">
        <v>1</v>
      </c>
      <c r="Y113" s="5">
        <v>2</v>
      </c>
      <c r="Z113" s="5">
        <v>2</v>
      </c>
      <c r="AA113" s="5">
        <v>1</v>
      </c>
      <c r="AB113" s="5">
        <v>2</v>
      </c>
    </row>
    <row r="114" spans="1:206" x14ac:dyDescent="0.2">
      <c r="A114" s="5">
        <v>50</v>
      </c>
      <c r="B114" s="5">
        <v>1</v>
      </c>
      <c r="C114" s="5">
        <v>0</v>
      </c>
      <c r="D114" s="5">
        <v>2</v>
      </c>
      <c r="E114" s="5">
        <v>0</v>
      </c>
      <c r="F114" s="5">
        <f>ROUND(F112+(F112*(F113/100)),O114)</f>
        <v>0</v>
      </c>
      <c r="G114" s="5" t="s">
        <v>198</v>
      </c>
      <c r="H114" s="5" t="s">
        <v>199</v>
      </c>
      <c r="I114" s="5"/>
      <c r="J114" s="5"/>
      <c r="K114" s="5">
        <v>212</v>
      </c>
      <c r="L114" s="5">
        <v>65</v>
      </c>
      <c r="M114" s="5">
        <v>0</v>
      </c>
      <c r="N114" s="5" t="s">
        <v>6</v>
      </c>
      <c r="O114" s="5">
        <v>2</v>
      </c>
      <c r="P114" s="5">
        <f>ROUND(P112+(P112*(P113/100)),O114)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1</v>
      </c>
      <c r="C115" s="5">
        <v>0</v>
      </c>
      <c r="D115" s="5">
        <v>2</v>
      </c>
      <c r="E115" s="5">
        <v>0</v>
      </c>
      <c r="F115" s="5">
        <f>ROUND(F58,O115)</f>
        <v>0</v>
      </c>
      <c r="G115" s="5" t="s">
        <v>200</v>
      </c>
      <c r="H115" s="5" t="s">
        <v>201</v>
      </c>
      <c r="I115" s="5"/>
      <c r="J115" s="5"/>
      <c r="K115" s="5">
        <v>212</v>
      </c>
      <c r="L115" s="5">
        <v>66</v>
      </c>
      <c r="M115" s="5">
        <v>0</v>
      </c>
      <c r="N115" s="5" t="s">
        <v>6</v>
      </c>
      <c r="O115" s="5">
        <v>2</v>
      </c>
      <c r="P115" s="5">
        <f>ROUND(P58,O115)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1</v>
      </c>
      <c r="C116" s="5">
        <v>0</v>
      </c>
      <c r="D116" s="5">
        <v>2</v>
      </c>
      <c r="E116" s="5">
        <v>0</v>
      </c>
      <c r="F116" s="5">
        <f>ROUND(1.2,O116)</f>
        <v>1.2</v>
      </c>
      <c r="G116" s="5" t="s">
        <v>202</v>
      </c>
      <c r="H116" s="5" t="s">
        <v>186</v>
      </c>
      <c r="I116" s="5"/>
      <c r="J116" s="5"/>
      <c r="K116" s="5">
        <v>212</v>
      </c>
      <c r="L116" s="5">
        <v>67</v>
      </c>
      <c r="M116" s="5">
        <v>0</v>
      </c>
      <c r="N116" s="5" t="s">
        <v>6</v>
      </c>
      <c r="O116" s="5">
        <v>2</v>
      </c>
      <c r="P116" s="5">
        <f>ROUND(1.2,O116)</f>
        <v>1.2</v>
      </c>
      <c r="Q116" s="5"/>
      <c r="R116" s="5"/>
      <c r="S116" s="5"/>
      <c r="T116" s="5"/>
      <c r="U116" s="5"/>
      <c r="V116" s="5"/>
      <c r="W116" s="5">
        <v>1.2</v>
      </c>
      <c r="X116" s="5">
        <v>1</v>
      </c>
      <c r="Y116" s="5">
        <v>1.2</v>
      </c>
      <c r="Z116" s="5">
        <v>1.2</v>
      </c>
      <c r="AA116" s="5">
        <v>1</v>
      </c>
      <c r="AB116" s="5">
        <v>1.2</v>
      </c>
    </row>
    <row r="117" spans="1:206" x14ac:dyDescent="0.2">
      <c r="A117" s="5">
        <v>50</v>
      </c>
      <c r="B117" s="5">
        <v>1</v>
      </c>
      <c r="C117" s="5">
        <v>0</v>
      </c>
      <c r="D117" s="5">
        <v>2</v>
      </c>
      <c r="E117" s="5">
        <v>0</v>
      </c>
      <c r="F117" s="5">
        <f>ROUND(F115+(F115*(F116/100)),O117)</f>
        <v>0</v>
      </c>
      <c r="G117" s="5" t="s">
        <v>203</v>
      </c>
      <c r="H117" s="5" t="s">
        <v>204</v>
      </c>
      <c r="I117" s="5"/>
      <c r="J117" s="5"/>
      <c r="K117" s="5">
        <v>212</v>
      </c>
      <c r="L117" s="5">
        <v>68</v>
      </c>
      <c r="M117" s="5">
        <v>0</v>
      </c>
      <c r="N117" s="5" t="s">
        <v>6</v>
      </c>
      <c r="O117" s="5">
        <v>2</v>
      </c>
      <c r="P117" s="5">
        <f>ROUND(P115+(P115*(P116/100)),O117)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1</v>
      </c>
      <c r="C118" s="5">
        <v>0</v>
      </c>
      <c r="D118" s="5">
        <v>2</v>
      </c>
      <c r="E118" s="5">
        <v>0</v>
      </c>
      <c r="F118" s="5">
        <f>ROUND(F114+F117,O118)</f>
        <v>0</v>
      </c>
      <c r="G118" s="5" t="s">
        <v>205</v>
      </c>
      <c r="H118" s="5" t="s">
        <v>206</v>
      </c>
      <c r="I118" s="5"/>
      <c r="J118" s="5"/>
      <c r="K118" s="5">
        <v>212</v>
      </c>
      <c r="L118" s="5">
        <v>69</v>
      </c>
      <c r="M118" s="5">
        <v>0</v>
      </c>
      <c r="N118" s="5" t="s">
        <v>6</v>
      </c>
      <c r="O118" s="5">
        <v>2</v>
      </c>
      <c r="P118" s="5">
        <f>ROUND(P114+P117,O118)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1</v>
      </c>
      <c r="C119" s="5">
        <v>0</v>
      </c>
      <c r="D119" s="5">
        <v>2</v>
      </c>
      <c r="E119" s="5">
        <v>224</v>
      </c>
      <c r="F119" s="5">
        <f>ROUND(F104+F111+F118,O119)</f>
        <v>3120001.17</v>
      </c>
      <c r="G119" s="5" t="s">
        <v>207</v>
      </c>
      <c r="H119" s="5" t="s">
        <v>208</v>
      </c>
      <c r="I119" s="5"/>
      <c r="J119" s="5"/>
      <c r="K119" s="5">
        <v>212</v>
      </c>
      <c r="L119" s="5">
        <v>70</v>
      </c>
      <c r="M119" s="5">
        <v>0</v>
      </c>
      <c r="N119" s="5" t="s">
        <v>6</v>
      </c>
      <c r="O119" s="5">
        <v>2</v>
      </c>
      <c r="P119" s="5">
        <f>ROUND(P104+P111+P118,O119)</f>
        <v>3120001.17</v>
      </c>
      <c r="Q119" s="5"/>
      <c r="R119" s="5"/>
      <c r="S119" s="5"/>
      <c r="T119" s="5"/>
      <c r="U119" s="5"/>
      <c r="V119" s="5"/>
      <c r="W119" s="5">
        <v>3120001.17</v>
      </c>
      <c r="X119" s="5">
        <v>1</v>
      </c>
      <c r="Y119" s="5">
        <v>3120001.17</v>
      </c>
      <c r="Z119" s="5">
        <v>3120001.17</v>
      </c>
      <c r="AA119" s="5">
        <v>1</v>
      </c>
      <c r="AB119" s="5">
        <v>3120001.17</v>
      </c>
    </row>
    <row r="121" spans="1:206" x14ac:dyDescent="0.2">
      <c r="A121" s="3">
        <v>51</v>
      </c>
      <c r="B121" s="3">
        <f>B12</f>
        <v>216</v>
      </c>
      <c r="C121" s="3">
        <f>A12</f>
        <v>1</v>
      </c>
      <c r="D121" s="3">
        <f>ROW(A12)</f>
        <v>12</v>
      </c>
      <c r="E121" s="3"/>
      <c r="F121" s="3" t="str">
        <f>IF(F12&lt;&gt;"",F12,"")</f>
        <v>2</v>
      </c>
      <c r="G121" s="3" t="str">
        <f>IF(G12&lt;&gt;"",G12,"")</f>
        <v>2. Здание лабораторного корпуса инв.№ 10001452 (Полы)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58">ROUND(O48,0)</f>
        <v>421209</v>
      </c>
      <c r="P121" s="3">
        <f t="shared" si="58"/>
        <v>391001</v>
      </c>
      <c r="Q121" s="3">
        <f t="shared" si="58"/>
        <v>3089</v>
      </c>
      <c r="R121" s="3">
        <f t="shared" si="58"/>
        <v>1081</v>
      </c>
      <c r="S121" s="3">
        <f t="shared" si="58"/>
        <v>27119</v>
      </c>
      <c r="T121" s="3">
        <f t="shared" si="58"/>
        <v>0</v>
      </c>
      <c r="U121" s="3">
        <f>U48</f>
        <v>2853.3754919999997</v>
      </c>
      <c r="V121" s="3">
        <f>V48</f>
        <v>95.4529</v>
      </c>
      <c r="W121" s="3">
        <f>ROUND(W48,0)</f>
        <v>0</v>
      </c>
      <c r="X121" s="3">
        <f>ROUND(X48,0)</f>
        <v>31446</v>
      </c>
      <c r="Y121" s="3">
        <f>ROUND(Y48,0)</f>
        <v>15481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>
        <f t="shared" ref="AO121:BD121" si="59">ROUND(AO48,0)</f>
        <v>0</v>
      </c>
      <c r="AP121" s="3">
        <f t="shared" si="59"/>
        <v>0</v>
      </c>
      <c r="AQ121" s="3">
        <f t="shared" si="59"/>
        <v>0</v>
      </c>
      <c r="AR121" s="3">
        <f t="shared" si="59"/>
        <v>468136</v>
      </c>
      <c r="AS121" s="3">
        <f t="shared" si="59"/>
        <v>468136</v>
      </c>
      <c r="AT121" s="3">
        <f t="shared" si="59"/>
        <v>0</v>
      </c>
      <c r="AU121" s="3">
        <f t="shared" si="59"/>
        <v>0</v>
      </c>
      <c r="AV121" s="3">
        <f t="shared" si="59"/>
        <v>391001</v>
      </c>
      <c r="AW121" s="3">
        <f t="shared" si="59"/>
        <v>391001</v>
      </c>
      <c r="AX121" s="3">
        <f t="shared" si="59"/>
        <v>0</v>
      </c>
      <c r="AY121" s="3">
        <f t="shared" si="59"/>
        <v>391001</v>
      </c>
      <c r="AZ121" s="3">
        <f t="shared" si="59"/>
        <v>0</v>
      </c>
      <c r="BA121" s="3">
        <f t="shared" si="59"/>
        <v>0</v>
      </c>
      <c r="BB121" s="3">
        <f t="shared" si="59"/>
        <v>0</v>
      </c>
      <c r="BC121" s="3">
        <f t="shared" si="59"/>
        <v>0</v>
      </c>
      <c r="BD121" s="3">
        <f t="shared" si="59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60">ROUND(DG48,0)</f>
        <v>421209</v>
      </c>
      <c r="DH121" s="4">
        <f t="shared" si="60"/>
        <v>391001</v>
      </c>
      <c r="DI121" s="4">
        <f t="shared" si="60"/>
        <v>3089</v>
      </c>
      <c r="DJ121" s="4">
        <f t="shared" si="60"/>
        <v>1081</v>
      </c>
      <c r="DK121" s="4">
        <f t="shared" si="60"/>
        <v>27119</v>
      </c>
      <c r="DL121" s="4">
        <f t="shared" si="60"/>
        <v>0</v>
      </c>
      <c r="DM121" s="4">
        <f>DM48</f>
        <v>2853.3754919999997</v>
      </c>
      <c r="DN121" s="4">
        <f>DN48</f>
        <v>95.4529</v>
      </c>
      <c r="DO121" s="4">
        <f>ROUND(DO48,0)</f>
        <v>0</v>
      </c>
      <c r="DP121" s="4">
        <f>ROUND(DP48,0)</f>
        <v>31446</v>
      </c>
      <c r="DQ121" s="4">
        <f>ROUND(DQ48,0)</f>
        <v>15481</v>
      </c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>
        <f t="shared" ref="EG121:EV121" si="61">ROUND(EG48,0)</f>
        <v>0</v>
      </c>
      <c r="EH121" s="4">
        <f t="shared" si="61"/>
        <v>0</v>
      </c>
      <c r="EI121" s="4">
        <f t="shared" si="61"/>
        <v>0</v>
      </c>
      <c r="EJ121" s="4">
        <f t="shared" si="61"/>
        <v>468136</v>
      </c>
      <c r="EK121" s="4">
        <f t="shared" si="61"/>
        <v>468136</v>
      </c>
      <c r="EL121" s="4">
        <f t="shared" si="61"/>
        <v>0</v>
      </c>
      <c r="EM121" s="4">
        <f t="shared" si="61"/>
        <v>0</v>
      </c>
      <c r="EN121" s="4">
        <f t="shared" si="61"/>
        <v>391001</v>
      </c>
      <c r="EO121" s="4">
        <f t="shared" si="61"/>
        <v>391001</v>
      </c>
      <c r="EP121" s="4">
        <f t="shared" si="61"/>
        <v>0</v>
      </c>
      <c r="EQ121" s="4">
        <f t="shared" si="61"/>
        <v>391001</v>
      </c>
      <c r="ER121" s="4">
        <f t="shared" si="61"/>
        <v>0</v>
      </c>
      <c r="ES121" s="4">
        <f t="shared" si="61"/>
        <v>0</v>
      </c>
      <c r="ET121" s="4">
        <f t="shared" si="61"/>
        <v>0</v>
      </c>
      <c r="EU121" s="4">
        <f t="shared" si="61"/>
        <v>0</v>
      </c>
      <c r="EV121" s="4">
        <f t="shared" si="61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421209</v>
      </c>
      <c r="G123" s="5" t="s">
        <v>87</v>
      </c>
      <c r="H123" s="5" t="s">
        <v>88</v>
      </c>
      <c r="I123" s="5"/>
      <c r="J123" s="5"/>
      <c r="K123" s="5">
        <v>201</v>
      </c>
      <c r="L123" s="5">
        <v>1</v>
      </c>
      <c r="M123" s="5">
        <v>3</v>
      </c>
      <c r="N123" s="5" t="s">
        <v>6</v>
      </c>
      <c r="O123" s="5">
        <v>0</v>
      </c>
      <c r="P123" s="5">
        <f>ROUND(Source!DG121,O123)</f>
        <v>421209</v>
      </c>
      <c r="Q123" s="5"/>
      <c r="R123" s="5"/>
      <c r="S123" s="5"/>
      <c r="T123" s="5"/>
      <c r="U123" s="5"/>
      <c r="V123" s="5"/>
      <c r="W123" s="5">
        <v>421209</v>
      </c>
      <c r="X123" s="5">
        <v>1</v>
      </c>
      <c r="Y123" s="5">
        <v>421209</v>
      </c>
      <c r="Z123" s="5">
        <v>421209</v>
      </c>
      <c r="AA123" s="5">
        <v>1</v>
      </c>
      <c r="AB123" s="5">
        <v>421209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391001</v>
      </c>
      <c r="G124" s="5" t="s">
        <v>89</v>
      </c>
      <c r="H124" s="5" t="s">
        <v>90</v>
      </c>
      <c r="I124" s="5"/>
      <c r="J124" s="5"/>
      <c r="K124" s="5">
        <v>202</v>
      </c>
      <c r="L124" s="5">
        <v>2</v>
      </c>
      <c r="M124" s="5">
        <v>3</v>
      </c>
      <c r="N124" s="5" t="s">
        <v>6</v>
      </c>
      <c r="O124" s="5">
        <v>0</v>
      </c>
      <c r="P124" s="5">
        <f>ROUND(Source!DH121,O124)</f>
        <v>391001</v>
      </c>
      <c r="Q124" s="5"/>
      <c r="R124" s="5"/>
      <c r="S124" s="5"/>
      <c r="T124" s="5"/>
      <c r="U124" s="5"/>
      <c r="V124" s="5"/>
      <c r="W124" s="5">
        <v>391001</v>
      </c>
      <c r="X124" s="5">
        <v>1</v>
      </c>
      <c r="Y124" s="5">
        <v>391001</v>
      </c>
      <c r="Z124" s="5">
        <v>391001</v>
      </c>
      <c r="AA124" s="5">
        <v>1</v>
      </c>
      <c r="AB124" s="5">
        <v>391001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91</v>
      </c>
      <c r="H125" s="5" t="s">
        <v>92</v>
      </c>
      <c r="I125" s="5"/>
      <c r="J125" s="5"/>
      <c r="K125" s="5">
        <v>222</v>
      </c>
      <c r="L125" s="5">
        <v>3</v>
      </c>
      <c r="M125" s="5">
        <v>3</v>
      </c>
      <c r="N125" s="5" t="s">
        <v>6</v>
      </c>
      <c r="O125" s="5">
        <v>0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391001</v>
      </c>
      <c r="G126" s="5" t="s">
        <v>93</v>
      </c>
      <c r="H126" s="5" t="s">
        <v>94</v>
      </c>
      <c r="I126" s="5"/>
      <c r="J126" s="5"/>
      <c r="K126" s="5">
        <v>225</v>
      </c>
      <c r="L126" s="5">
        <v>4</v>
      </c>
      <c r="M126" s="5">
        <v>3</v>
      </c>
      <c r="N126" s="5" t="s">
        <v>6</v>
      </c>
      <c r="O126" s="5">
        <v>0</v>
      </c>
      <c r="P126" s="5">
        <f>ROUND(Source!EN121,O126)</f>
        <v>391001</v>
      </c>
      <c r="Q126" s="5"/>
      <c r="R126" s="5"/>
      <c r="S126" s="5"/>
      <c r="T126" s="5"/>
      <c r="U126" s="5"/>
      <c r="V126" s="5"/>
      <c r="W126" s="5">
        <v>391001</v>
      </c>
      <c r="X126" s="5">
        <v>1</v>
      </c>
      <c r="Y126" s="5">
        <v>391001</v>
      </c>
      <c r="Z126" s="5">
        <v>391001</v>
      </c>
      <c r="AA126" s="5">
        <v>1</v>
      </c>
      <c r="AB126" s="5">
        <v>391001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0</v>
      </c>
      <c r="F127" s="5">
        <f>ROUND(Source!AW121,O127)</f>
        <v>391001</v>
      </c>
      <c r="G127" s="5" t="s">
        <v>95</v>
      </c>
      <c r="H127" s="5" t="s">
        <v>96</v>
      </c>
      <c r="I127" s="5"/>
      <c r="J127" s="5"/>
      <c r="K127" s="5">
        <v>226</v>
      </c>
      <c r="L127" s="5">
        <v>5</v>
      </c>
      <c r="M127" s="5">
        <v>3</v>
      </c>
      <c r="N127" s="5" t="s">
        <v>6</v>
      </c>
      <c r="O127" s="5">
        <v>0</v>
      </c>
      <c r="P127" s="5">
        <f>ROUND(Source!EO121,O127)</f>
        <v>391001</v>
      </c>
      <c r="Q127" s="5"/>
      <c r="R127" s="5"/>
      <c r="S127" s="5"/>
      <c r="T127" s="5"/>
      <c r="U127" s="5"/>
      <c r="V127" s="5"/>
      <c r="W127" s="5">
        <v>391001</v>
      </c>
      <c r="X127" s="5">
        <v>1</v>
      </c>
      <c r="Y127" s="5">
        <v>391001</v>
      </c>
      <c r="Z127" s="5">
        <v>391001</v>
      </c>
      <c r="AA127" s="5">
        <v>1</v>
      </c>
      <c r="AB127" s="5">
        <v>391001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97</v>
      </c>
      <c r="H128" s="5" t="s">
        <v>98</v>
      </c>
      <c r="I128" s="5"/>
      <c r="J128" s="5"/>
      <c r="K128" s="5">
        <v>227</v>
      </c>
      <c r="L128" s="5">
        <v>6</v>
      </c>
      <c r="M128" s="5">
        <v>3</v>
      </c>
      <c r="N128" s="5" t="s">
        <v>6</v>
      </c>
      <c r="O128" s="5">
        <v>0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391001</v>
      </c>
      <c r="G129" s="5" t="s">
        <v>99</v>
      </c>
      <c r="H129" s="5" t="s">
        <v>100</v>
      </c>
      <c r="I129" s="5"/>
      <c r="J129" s="5"/>
      <c r="K129" s="5">
        <v>228</v>
      </c>
      <c r="L129" s="5">
        <v>7</v>
      </c>
      <c r="M129" s="5">
        <v>3</v>
      </c>
      <c r="N129" s="5" t="s">
        <v>6</v>
      </c>
      <c r="O129" s="5">
        <v>0</v>
      </c>
      <c r="P129" s="5">
        <f>ROUND(Source!EQ121,O129)</f>
        <v>391001</v>
      </c>
      <c r="Q129" s="5"/>
      <c r="R129" s="5"/>
      <c r="S129" s="5"/>
      <c r="T129" s="5"/>
      <c r="U129" s="5"/>
      <c r="V129" s="5"/>
      <c r="W129" s="5">
        <v>391001</v>
      </c>
      <c r="X129" s="5">
        <v>1</v>
      </c>
      <c r="Y129" s="5">
        <v>391001</v>
      </c>
      <c r="Z129" s="5">
        <v>391001</v>
      </c>
      <c r="AA129" s="5">
        <v>1</v>
      </c>
      <c r="AB129" s="5">
        <v>391001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101</v>
      </c>
      <c r="H130" s="5" t="s">
        <v>102</v>
      </c>
      <c r="I130" s="5"/>
      <c r="J130" s="5"/>
      <c r="K130" s="5">
        <v>216</v>
      </c>
      <c r="L130" s="5">
        <v>8</v>
      </c>
      <c r="M130" s="5">
        <v>3</v>
      </c>
      <c r="N130" s="5" t="s">
        <v>6</v>
      </c>
      <c r="O130" s="5">
        <v>0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103</v>
      </c>
      <c r="H131" s="5" t="s">
        <v>104</v>
      </c>
      <c r="I131" s="5"/>
      <c r="J131" s="5"/>
      <c r="K131" s="5">
        <v>223</v>
      </c>
      <c r="L131" s="5">
        <v>9</v>
      </c>
      <c r="M131" s="5">
        <v>3</v>
      </c>
      <c r="N131" s="5" t="s">
        <v>6</v>
      </c>
      <c r="O131" s="5">
        <v>0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105</v>
      </c>
      <c r="H132" s="5" t="s">
        <v>106</v>
      </c>
      <c r="I132" s="5"/>
      <c r="J132" s="5"/>
      <c r="K132" s="5">
        <v>229</v>
      </c>
      <c r="L132" s="5">
        <v>10</v>
      </c>
      <c r="M132" s="5">
        <v>3</v>
      </c>
      <c r="N132" s="5" t="s">
        <v>6</v>
      </c>
      <c r="O132" s="5">
        <v>0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0</v>
      </c>
      <c r="F133" s="5">
        <f>ROUND(Source!Q121,O133)</f>
        <v>3089</v>
      </c>
      <c r="G133" s="5" t="s">
        <v>107</v>
      </c>
      <c r="H133" s="5" t="s">
        <v>108</v>
      </c>
      <c r="I133" s="5"/>
      <c r="J133" s="5"/>
      <c r="K133" s="5">
        <v>203</v>
      </c>
      <c r="L133" s="5">
        <v>11</v>
      </c>
      <c r="M133" s="5">
        <v>3</v>
      </c>
      <c r="N133" s="5" t="s">
        <v>6</v>
      </c>
      <c r="O133" s="5">
        <v>0</v>
      </c>
      <c r="P133" s="5">
        <f>ROUND(Source!DI121,O133)</f>
        <v>3089</v>
      </c>
      <c r="Q133" s="5"/>
      <c r="R133" s="5"/>
      <c r="S133" s="5"/>
      <c r="T133" s="5"/>
      <c r="U133" s="5"/>
      <c r="V133" s="5"/>
      <c r="W133" s="5">
        <v>3089</v>
      </c>
      <c r="X133" s="5">
        <v>1</v>
      </c>
      <c r="Y133" s="5">
        <v>3089</v>
      </c>
      <c r="Z133" s="5">
        <v>3089</v>
      </c>
      <c r="AA133" s="5">
        <v>1</v>
      </c>
      <c r="AB133" s="5">
        <v>3089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109</v>
      </c>
      <c r="H134" s="5" t="s">
        <v>110</v>
      </c>
      <c r="I134" s="5"/>
      <c r="J134" s="5"/>
      <c r="K134" s="5">
        <v>231</v>
      </c>
      <c r="L134" s="5">
        <v>12</v>
      </c>
      <c r="M134" s="5">
        <v>3</v>
      </c>
      <c r="N134" s="5" t="s">
        <v>6</v>
      </c>
      <c r="O134" s="5">
        <v>0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0</v>
      </c>
      <c r="F135" s="5">
        <f>ROUND(Source!R121,O135)</f>
        <v>1081</v>
      </c>
      <c r="G135" s="5" t="s">
        <v>111</v>
      </c>
      <c r="H135" s="5" t="s">
        <v>112</v>
      </c>
      <c r="I135" s="5"/>
      <c r="J135" s="5"/>
      <c r="K135" s="5">
        <v>204</v>
      </c>
      <c r="L135" s="5">
        <v>13</v>
      </c>
      <c r="M135" s="5">
        <v>3</v>
      </c>
      <c r="N135" s="5" t="s">
        <v>6</v>
      </c>
      <c r="O135" s="5">
        <v>0</v>
      </c>
      <c r="P135" s="5">
        <f>ROUND(Source!DJ121,O135)</f>
        <v>1081</v>
      </c>
      <c r="Q135" s="5"/>
      <c r="R135" s="5"/>
      <c r="S135" s="5"/>
      <c r="T135" s="5"/>
      <c r="U135" s="5"/>
      <c r="V135" s="5"/>
      <c r="W135" s="5">
        <v>1081</v>
      </c>
      <c r="X135" s="5">
        <v>1</v>
      </c>
      <c r="Y135" s="5">
        <v>1081</v>
      </c>
      <c r="Z135" s="5">
        <v>1081</v>
      </c>
      <c r="AA135" s="5">
        <v>1</v>
      </c>
      <c r="AB135" s="5">
        <v>1081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0</v>
      </c>
      <c r="F136" s="5">
        <f>ROUND(Source!S121,O136)</f>
        <v>27119</v>
      </c>
      <c r="G136" s="5" t="s">
        <v>113</v>
      </c>
      <c r="H136" s="5" t="s">
        <v>114</v>
      </c>
      <c r="I136" s="5"/>
      <c r="J136" s="5"/>
      <c r="K136" s="5">
        <v>205</v>
      </c>
      <c r="L136" s="5">
        <v>14</v>
      </c>
      <c r="M136" s="5">
        <v>3</v>
      </c>
      <c r="N136" s="5" t="s">
        <v>6</v>
      </c>
      <c r="O136" s="5">
        <v>0</v>
      </c>
      <c r="P136" s="5">
        <f>ROUND(Source!DK121,O136)</f>
        <v>27119</v>
      </c>
      <c r="Q136" s="5"/>
      <c r="R136" s="5"/>
      <c r="S136" s="5"/>
      <c r="T136" s="5"/>
      <c r="U136" s="5"/>
      <c r="V136" s="5"/>
      <c r="W136" s="5">
        <v>27119</v>
      </c>
      <c r="X136" s="5">
        <v>1</v>
      </c>
      <c r="Y136" s="5">
        <v>27119</v>
      </c>
      <c r="Z136" s="5">
        <v>27119</v>
      </c>
      <c r="AA136" s="5">
        <v>1</v>
      </c>
      <c r="AB136" s="5">
        <v>27119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115</v>
      </c>
      <c r="H137" s="5" t="s">
        <v>116</v>
      </c>
      <c r="I137" s="5"/>
      <c r="J137" s="5"/>
      <c r="K137" s="5">
        <v>232</v>
      </c>
      <c r="L137" s="5">
        <v>15</v>
      </c>
      <c r="M137" s="5">
        <v>3</v>
      </c>
      <c r="N137" s="5" t="s">
        <v>6</v>
      </c>
      <c r="O137" s="5">
        <v>0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468136</v>
      </c>
      <c r="G138" s="5" t="s">
        <v>117</v>
      </c>
      <c r="H138" s="5" t="s">
        <v>118</v>
      </c>
      <c r="I138" s="5"/>
      <c r="J138" s="5"/>
      <c r="K138" s="5">
        <v>214</v>
      </c>
      <c r="L138" s="5">
        <v>16</v>
      </c>
      <c r="M138" s="5">
        <v>3</v>
      </c>
      <c r="N138" s="5" t="s">
        <v>6</v>
      </c>
      <c r="O138" s="5">
        <v>0</v>
      </c>
      <c r="P138" s="5">
        <f>ROUND(Source!EK121,O138)</f>
        <v>468136</v>
      </c>
      <c r="Q138" s="5"/>
      <c r="R138" s="5"/>
      <c r="S138" s="5"/>
      <c r="T138" s="5"/>
      <c r="U138" s="5"/>
      <c r="V138" s="5"/>
      <c r="W138" s="5">
        <v>468136</v>
      </c>
      <c r="X138" s="5">
        <v>1</v>
      </c>
      <c r="Y138" s="5">
        <v>468136</v>
      </c>
      <c r="Z138" s="5">
        <v>468136</v>
      </c>
      <c r="AA138" s="5">
        <v>1</v>
      </c>
      <c r="AB138" s="5">
        <v>468136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0</v>
      </c>
      <c r="G139" s="5" t="s">
        <v>119</v>
      </c>
      <c r="H139" s="5" t="s">
        <v>120</v>
      </c>
      <c r="I139" s="5"/>
      <c r="J139" s="5"/>
      <c r="K139" s="5">
        <v>215</v>
      </c>
      <c r="L139" s="5">
        <v>17</v>
      </c>
      <c r="M139" s="5">
        <v>3</v>
      </c>
      <c r="N139" s="5" t="s">
        <v>6</v>
      </c>
      <c r="O139" s="5">
        <v>0</v>
      </c>
      <c r="P139" s="5">
        <f>ROUND(Source!EL121,O139)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0</v>
      </c>
      <c r="G140" s="5" t="s">
        <v>121</v>
      </c>
      <c r="H140" s="5" t="s">
        <v>122</v>
      </c>
      <c r="I140" s="5"/>
      <c r="J140" s="5"/>
      <c r="K140" s="5">
        <v>217</v>
      </c>
      <c r="L140" s="5">
        <v>18</v>
      </c>
      <c r="M140" s="5">
        <v>3</v>
      </c>
      <c r="N140" s="5" t="s">
        <v>6</v>
      </c>
      <c r="O140" s="5">
        <v>0</v>
      </c>
      <c r="P140" s="5">
        <f>ROUND(Source!EM121,O140)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123</v>
      </c>
      <c r="H141" s="5" t="s">
        <v>124</v>
      </c>
      <c r="I141" s="5"/>
      <c r="J141" s="5"/>
      <c r="K141" s="5">
        <v>230</v>
      </c>
      <c r="L141" s="5">
        <v>19</v>
      </c>
      <c r="M141" s="5">
        <v>3</v>
      </c>
      <c r="N141" s="5" t="s">
        <v>6</v>
      </c>
      <c r="O141" s="5">
        <v>0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125</v>
      </c>
      <c r="H142" s="5" t="s">
        <v>126</v>
      </c>
      <c r="I142" s="5"/>
      <c r="J142" s="5"/>
      <c r="K142" s="5">
        <v>206</v>
      </c>
      <c r="L142" s="5">
        <v>20</v>
      </c>
      <c r="M142" s="5">
        <v>3</v>
      </c>
      <c r="N142" s="5" t="s">
        <v>6</v>
      </c>
      <c r="O142" s="5">
        <v>0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0</v>
      </c>
      <c r="F143" s="5">
        <f>Source!U121</f>
        <v>2853.3754919999997</v>
      </c>
      <c r="G143" s="5" t="s">
        <v>127</v>
      </c>
      <c r="H143" s="5" t="s">
        <v>128</v>
      </c>
      <c r="I143" s="5"/>
      <c r="J143" s="5"/>
      <c r="K143" s="5">
        <v>207</v>
      </c>
      <c r="L143" s="5">
        <v>21</v>
      </c>
      <c r="M143" s="5">
        <v>3</v>
      </c>
      <c r="N143" s="5" t="s">
        <v>6</v>
      </c>
      <c r="O143" s="5">
        <v>-1</v>
      </c>
      <c r="P143" s="5">
        <f>Source!DM121</f>
        <v>2853.3754919999997</v>
      </c>
      <c r="Q143" s="5"/>
      <c r="R143" s="5"/>
      <c r="S143" s="5"/>
      <c r="T143" s="5"/>
      <c r="U143" s="5"/>
      <c r="V143" s="5"/>
      <c r="W143" s="5">
        <v>2853.3754919999997</v>
      </c>
      <c r="X143" s="5">
        <v>1</v>
      </c>
      <c r="Y143" s="5">
        <v>2853.3754919999997</v>
      </c>
      <c r="Z143" s="5">
        <v>2853.3754919999997</v>
      </c>
      <c r="AA143" s="5">
        <v>1</v>
      </c>
      <c r="AB143" s="5">
        <v>2853.3754919999997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0</v>
      </c>
      <c r="F144" s="5">
        <f>Source!V121</f>
        <v>95.4529</v>
      </c>
      <c r="G144" s="5" t="s">
        <v>129</v>
      </c>
      <c r="H144" s="5" t="s">
        <v>130</v>
      </c>
      <c r="I144" s="5"/>
      <c r="J144" s="5"/>
      <c r="K144" s="5">
        <v>208</v>
      </c>
      <c r="L144" s="5">
        <v>22</v>
      </c>
      <c r="M144" s="5">
        <v>3</v>
      </c>
      <c r="N144" s="5" t="s">
        <v>6</v>
      </c>
      <c r="O144" s="5">
        <v>-1</v>
      </c>
      <c r="P144" s="5">
        <f>Source!DN121</f>
        <v>95.4529</v>
      </c>
      <c r="Q144" s="5"/>
      <c r="R144" s="5"/>
      <c r="S144" s="5"/>
      <c r="T144" s="5"/>
      <c r="U144" s="5"/>
      <c r="V144" s="5"/>
      <c r="W144" s="5">
        <v>95.4529</v>
      </c>
      <c r="X144" s="5">
        <v>1</v>
      </c>
      <c r="Y144" s="5">
        <v>95.4529</v>
      </c>
      <c r="Z144" s="5">
        <v>95.4529</v>
      </c>
      <c r="AA144" s="5">
        <v>1</v>
      </c>
      <c r="AB144" s="5">
        <v>95.4529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131</v>
      </c>
      <c r="H145" s="5" t="s">
        <v>132</v>
      </c>
      <c r="I145" s="5"/>
      <c r="J145" s="5"/>
      <c r="K145" s="5">
        <v>209</v>
      </c>
      <c r="L145" s="5">
        <v>23</v>
      </c>
      <c r="M145" s="5">
        <v>3</v>
      </c>
      <c r="N145" s="5" t="s">
        <v>6</v>
      </c>
      <c r="O145" s="5">
        <v>0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133</v>
      </c>
      <c r="H146" s="5" t="s">
        <v>134</v>
      </c>
      <c r="I146" s="5"/>
      <c r="J146" s="5"/>
      <c r="K146" s="5">
        <v>233</v>
      </c>
      <c r="L146" s="5">
        <v>24</v>
      </c>
      <c r="M146" s="5">
        <v>3</v>
      </c>
      <c r="N146" s="5" t="s">
        <v>6</v>
      </c>
      <c r="O146" s="5">
        <v>0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0</v>
      </c>
      <c r="F147" s="5">
        <f>ROUND(Source!X121,O147)</f>
        <v>31446</v>
      </c>
      <c r="G147" s="5" t="s">
        <v>135</v>
      </c>
      <c r="H147" s="5" t="s">
        <v>136</v>
      </c>
      <c r="I147" s="5"/>
      <c r="J147" s="5"/>
      <c r="K147" s="5">
        <v>210</v>
      </c>
      <c r="L147" s="5">
        <v>25</v>
      </c>
      <c r="M147" s="5">
        <v>3</v>
      </c>
      <c r="N147" s="5" t="s">
        <v>6</v>
      </c>
      <c r="O147" s="5">
        <v>0</v>
      </c>
      <c r="P147" s="5">
        <f>ROUND(Source!DP121,O147)</f>
        <v>31446</v>
      </c>
      <c r="Q147" s="5"/>
      <c r="R147" s="5"/>
      <c r="S147" s="5"/>
      <c r="T147" s="5"/>
      <c r="U147" s="5"/>
      <c r="V147" s="5"/>
      <c r="W147" s="5">
        <v>31446</v>
      </c>
      <c r="X147" s="5">
        <v>1</v>
      </c>
      <c r="Y147" s="5">
        <v>31446</v>
      </c>
      <c r="Z147" s="5">
        <v>31446</v>
      </c>
      <c r="AA147" s="5">
        <v>1</v>
      </c>
      <c r="AB147" s="5">
        <v>31446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0</v>
      </c>
      <c r="F148" s="5">
        <f>ROUND(Source!Y121,O148)</f>
        <v>15481</v>
      </c>
      <c r="G148" s="5" t="s">
        <v>137</v>
      </c>
      <c r="H148" s="5" t="s">
        <v>138</v>
      </c>
      <c r="I148" s="5"/>
      <c r="J148" s="5"/>
      <c r="K148" s="5">
        <v>211</v>
      </c>
      <c r="L148" s="5">
        <v>26</v>
      </c>
      <c r="M148" s="5">
        <v>3</v>
      </c>
      <c r="N148" s="5" t="s">
        <v>6</v>
      </c>
      <c r="O148" s="5">
        <v>0</v>
      </c>
      <c r="P148" s="5">
        <f>ROUND(Source!DQ121,O148)</f>
        <v>15481</v>
      </c>
      <c r="Q148" s="5"/>
      <c r="R148" s="5"/>
      <c r="S148" s="5"/>
      <c r="T148" s="5"/>
      <c r="U148" s="5"/>
      <c r="V148" s="5"/>
      <c r="W148" s="5">
        <v>15481</v>
      </c>
      <c r="X148" s="5">
        <v>1</v>
      </c>
      <c r="Y148" s="5">
        <v>15481</v>
      </c>
      <c r="Z148" s="5">
        <v>15481</v>
      </c>
      <c r="AA148" s="5">
        <v>1</v>
      </c>
      <c r="AB148" s="5">
        <v>15481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0</v>
      </c>
      <c r="F149" s="5">
        <f>ROUND(Source!AR121,O149)</f>
        <v>468136</v>
      </c>
      <c r="G149" s="5" t="s">
        <v>139</v>
      </c>
      <c r="H149" s="5" t="s">
        <v>140</v>
      </c>
      <c r="I149" s="5"/>
      <c r="J149" s="5"/>
      <c r="K149" s="5">
        <v>224</v>
      </c>
      <c r="L149" s="5">
        <v>27</v>
      </c>
      <c r="M149" s="5">
        <v>3</v>
      </c>
      <c r="N149" s="5" t="s">
        <v>6</v>
      </c>
      <c r="O149" s="5">
        <v>0</v>
      </c>
      <c r="P149" s="5">
        <f>ROUND(Source!EJ121,O149)</f>
        <v>468136</v>
      </c>
      <c r="Q149" s="5"/>
      <c r="R149" s="5"/>
      <c r="S149" s="5"/>
      <c r="T149" s="5"/>
      <c r="U149" s="5"/>
      <c r="V149" s="5"/>
      <c r="W149" s="5">
        <v>468136</v>
      </c>
      <c r="X149" s="5">
        <v>1</v>
      </c>
      <c r="Y149" s="5">
        <v>468136</v>
      </c>
      <c r="Z149" s="5">
        <v>468136</v>
      </c>
      <c r="AA149" s="5">
        <v>1</v>
      </c>
      <c r="AB149" s="5">
        <v>468136</v>
      </c>
    </row>
    <row r="150" spans="1:28" x14ac:dyDescent="0.2">
      <c r="A150" s="5">
        <v>50</v>
      </c>
      <c r="B150" s="5">
        <v>1</v>
      </c>
      <c r="C150" s="5">
        <v>0</v>
      </c>
      <c r="D150" s="5">
        <v>2</v>
      </c>
      <c r="E150" s="5">
        <v>0</v>
      </c>
      <c r="F150" s="5">
        <v>332084</v>
      </c>
      <c r="G150" s="5" t="s">
        <v>15</v>
      </c>
      <c r="H150" s="5" t="s">
        <v>141</v>
      </c>
      <c r="I150" s="5"/>
      <c r="J150" s="5"/>
      <c r="K150" s="5">
        <v>212</v>
      </c>
      <c r="L150" s="5">
        <v>28</v>
      </c>
      <c r="M150" s="5">
        <v>0</v>
      </c>
      <c r="N150" s="5" t="s">
        <v>6</v>
      </c>
      <c r="O150" s="5">
        <v>2</v>
      </c>
      <c r="P150" s="5">
        <v>332084</v>
      </c>
      <c r="Q150" s="5"/>
      <c r="R150" s="5"/>
      <c r="S150" s="5"/>
      <c r="T150" s="5"/>
      <c r="U150" s="5"/>
      <c r="V150" s="5"/>
      <c r="W150" s="5">
        <v>332084</v>
      </c>
      <c r="X150" s="5">
        <v>1</v>
      </c>
      <c r="Y150" s="5">
        <v>332084</v>
      </c>
      <c r="Z150" s="5">
        <v>332084</v>
      </c>
      <c r="AA150" s="5">
        <v>1</v>
      </c>
      <c r="AB150" s="5">
        <v>332084</v>
      </c>
    </row>
    <row r="151" spans="1:28" x14ac:dyDescent="0.2">
      <c r="A151" s="5">
        <v>50</v>
      </c>
      <c r="B151" s="5">
        <v>1</v>
      </c>
      <c r="C151" s="5">
        <v>0</v>
      </c>
      <c r="D151" s="5">
        <v>2</v>
      </c>
      <c r="E151" s="5">
        <v>0</v>
      </c>
      <c r="F151" s="5">
        <v>0</v>
      </c>
      <c r="G151" s="5" t="s">
        <v>4</v>
      </c>
      <c r="H151" s="5" t="s">
        <v>142</v>
      </c>
      <c r="I151" s="5"/>
      <c r="J151" s="5"/>
      <c r="K151" s="5">
        <v>212</v>
      </c>
      <c r="L151" s="5">
        <v>29</v>
      </c>
      <c r="M151" s="5">
        <v>0</v>
      </c>
      <c r="N151" s="5" t="s">
        <v>6</v>
      </c>
      <c r="O151" s="5">
        <v>2</v>
      </c>
      <c r="P151" s="5"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1</v>
      </c>
      <c r="C152" s="5">
        <v>0</v>
      </c>
      <c r="D152" s="5">
        <v>2</v>
      </c>
      <c r="E152" s="5">
        <v>0</v>
      </c>
      <c r="F152" s="5">
        <f>ROUND(F129-F150,O152)</f>
        <v>58917</v>
      </c>
      <c r="G152" s="5" t="s">
        <v>42</v>
      </c>
      <c r="H152" s="5" t="s">
        <v>143</v>
      </c>
      <c r="I152" s="5"/>
      <c r="J152" s="5"/>
      <c r="K152" s="5">
        <v>212</v>
      </c>
      <c r="L152" s="5">
        <v>30</v>
      </c>
      <c r="M152" s="5">
        <v>0</v>
      </c>
      <c r="N152" s="5" t="s">
        <v>6</v>
      </c>
      <c r="O152" s="5">
        <v>2</v>
      </c>
      <c r="P152" s="5">
        <f>ROUND(P129-P150,O152)</f>
        <v>58917</v>
      </c>
      <c r="Q152" s="5"/>
      <c r="R152" s="5"/>
      <c r="S152" s="5"/>
      <c r="T152" s="5"/>
      <c r="U152" s="5"/>
      <c r="V152" s="5"/>
      <c r="W152" s="5">
        <v>58917</v>
      </c>
      <c r="X152" s="5">
        <v>1</v>
      </c>
      <c r="Y152" s="5">
        <v>58917</v>
      </c>
      <c r="Z152" s="5">
        <v>58917</v>
      </c>
      <c r="AA152" s="5">
        <v>1</v>
      </c>
      <c r="AB152" s="5">
        <v>58917</v>
      </c>
    </row>
    <row r="153" spans="1:28" x14ac:dyDescent="0.2">
      <c r="A153" s="5">
        <v>50</v>
      </c>
      <c r="B153" s="5">
        <v>1</v>
      </c>
      <c r="C153" s="5">
        <v>0</v>
      </c>
      <c r="D153" s="5">
        <v>2</v>
      </c>
      <c r="E153" s="5">
        <v>0</v>
      </c>
      <c r="F153" s="5">
        <f>ROUND((F133),O153)</f>
        <v>3089</v>
      </c>
      <c r="G153" s="5" t="s">
        <v>50</v>
      </c>
      <c r="H153" s="5" t="s">
        <v>108</v>
      </c>
      <c r="I153" s="5"/>
      <c r="J153" s="5"/>
      <c r="K153" s="5">
        <v>212</v>
      </c>
      <c r="L153" s="5">
        <v>31</v>
      </c>
      <c r="M153" s="5">
        <v>0</v>
      </c>
      <c r="N153" s="5" t="s">
        <v>6</v>
      </c>
      <c r="O153" s="5">
        <v>2</v>
      </c>
      <c r="P153" s="5">
        <f>ROUND((P133),O153)</f>
        <v>3089</v>
      </c>
      <c r="Q153" s="5"/>
      <c r="R153" s="5"/>
      <c r="S153" s="5"/>
      <c r="T153" s="5"/>
      <c r="U153" s="5"/>
      <c r="V153" s="5"/>
      <c r="W153" s="5">
        <v>3089</v>
      </c>
      <c r="X153" s="5">
        <v>1</v>
      </c>
      <c r="Y153" s="5">
        <v>3089</v>
      </c>
      <c r="Z153" s="5">
        <v>3089</v>
      </c>
      <c r="AA153" s="5">
        <v>1</v>
      </c>
      <c r="AB153" s="5">
        <v>3089</v>
      </c>
    </row>
    <row r="154" spans="1:28" x14ac:dyDescent="0.2">
      <c r="A154" s="5">
        <v>50</v>
      </c>
      <c r="B154" s="5">
        <v>1</v>
      </c>
      <c r="C154" s="5">
        <v>0</v>
      </c>
      <c r="D154" s="5">
        <v>2</v>
      </c>
      <c r="E154" s="5">
        <v>204</v>
      </c>
      <c r="F154" s="5">
        <f>ROUND((F135),O154)</f>
        <v>1081</v>
      </c>
      <c r="G154" s="5" t="s">
        <v>58</v>
      </c>
      <c r="H154" s="5" t="s">
        <v>144</v>
      </c>
      <c r="I154" s="5"/>
      <c r="J154" s="5"/>
      <c r="K154" s="5">
        <v>212</v>
      </c>
      <c r="L154" s="5">
        <v>32</v>
      </c>
      <c r="M154" s="5">
        <v>0</v>
      </c>
      <c r="N154" s="5" t="s">
        <v>6</v>
      </c>
      <c r="O154" s="5">
        <v>2</v>
      </c>
      <c r="P154" s="5">
        <f>ROUND((P135),O154)</f>
        <v>1081</v>
      </c>
      <c r="Q154" s="5"/>
      <c r="R154" s="5"/>
      <c r="S154" s="5"/>
      <c r="T154" s="5"/>
      <c r="U154" s="5"/>
      <c r="V154" s="5"/>
      <c r="W154" s="5">
        <v>1081</v>
      </c>
      <c r="X154" s="5">
        <v>1</v>
      </c>
      <c r="Y154" s="5">
        <v>1081</v>
      </c>
      <c r="Z154" s="5">
        <v>1081</v>
      </c>
      <c r="AA154" s="5">
        <v>1</v>
      </c>
      <c r="AB154" s="5">
        <v>1081</v>
      </c>
    </row>
    <row r="155" spans="1:28" x14ac:dyDescent="0.2">
      <c r="A155" s="5">
        <v>50</v>
      </c>
      <c r="B155" s="5">
        <v>1</v>
      </c>
      <c r="C155" s="5">
        <v>0</v>
      </c>
      <c r="D155" s="5">
        <v>2</v>
      </c>
      <c r="E155" s="5">
        <v>0</v>
      </c>
      <c r="F155" s="5">
        <f>ROUND((F136),O155)</f>
        <v>27119</v>
      </c>
      <c r="G155" s="5" t="s">
        <v>66</v>
      </c>
      <c r="H155" s="5" t="s">
        <v>145</v>
      </c>
      <c r="I155" s="5"/>
      <c r="J155" s="5"/>
      <c r="K155" s="5">
        <v>212</v>
      </c>
      <c r="L155" s="5">
        <v>33</v>
      </c>
      <c r="M155" s="5">
        <v>0</v>
      </c>
      <c r="N155" s="5" t="s">
        <v>6</v>
      </c>
      <c r="O155" s="5">
        <v>2</v>
      </c>
      <c r="P155" s="5">
        <f>ROUND((P136),O155)</f>
        <v>27119</v>
      </c>
      <c r="Q155" s="5"/>
      <c r="R155" s="5"/>
      <c r="S155" s="5"/>
      <c r="T155" s="5"/>
      <c r="U155" s="5"/>
      <c r="V155" s="5"/>
      <c r="W155" s="5">
        <v>27119</v>
      </c>
      <c r="X155" s="5">
        <v>1</v>
      </c>
      <c r="Y155" s="5">
        <v>27119</v>
      </c>
      <c r="Z155" s="5">
        <v>27119</v>
      </c>
      <c r="AA155" s="5">
        <v>1</v>
      </c>
      <c r="AB155" s="5">
        <v>27119</v>
      </c>
    </row>
    <row r="156" spans="1:28" x14ac:dyDescent="0.2">
      <c r="A156" s="5">
        <v>50</v>
      </c>
      <c r="B156" s="5">
        <v>1</v>
      </c>
      <c r="C156" s="5">
        <v>0</v>
      </c>
      <c r="D156" s="5">
        <v>2</v>
      </c>
      <c r="E156" s="5">
        <v>207</v>
      </c>
      <c r="F156" s="5">
        <f>ROUND(F143,O156)</f>
        <v>2853.38</v>
      </c>
      <c r="G156" s="5" t="s">
        <v>73</v>
      </c>
      <c r="H156" s="5" t="s">
        <v>128</v>
      </c>
      <c r="I156" s="5"/>
      <c r="J156" s="5"/>
      <c r="K156" s="5">
        <v>212</v>
      </c>
      <c r="L156" s="5">
        <v>34</v>
      </c>
      <c r="M156" s="5">
        <v>0</v>
      </c>
      <c r="N156" s="5" t="s">
        <v>6</v>
      </c>
      <c r="O156" s="5">
        <v>2</v>
      </c>
      <c r="P156" s="5">
        <f>ROUND(P143,O156)</f>
        <v>2853.38</v>
      </c>
      <c r="Q156" s="5"/>
      <c r="R156" s="5"/>
      <c r="S156" s="5"/>
      <c r="T156" s="5"/>
      <c r="U156" s="5"/>
      <c r="V156" s="5"/>
      <c r="W156" s="5">
        <v>2853.38</v>
      </c>
      <c r="X156" s="5">
        <v>1</v>
      </c>
      <c r="Y156" s="5">
        <v>2853.38</v>
      </c>
      <c r="Z156" s="5">
        <v>2853.38</v>
      </c>
      <c r="AA156" s="5">
        <v>1</v>
      </c>
      <c r="AB156" s="5">
        <v>2853.38</v>
      </c>
    </row>
    <row r="157" spans="1:28" x14ac:dyDescent="0.2">
      <c r="A157" s="5">
        <v>50</v>
      </c>
      <c r="B157" s="5">
        <v>1</v>
      </c>
      <c r="C157" s="5">
        <v>0</v>
      </c>
      <c r="D157" s="5">
        <v>2</v>
      </c>
      <c r="E157" s="5">
        <v>208</v>
      </c>
      <c r="F157" s="5">
        <f>ROUND(F144,O157)</f>
        <v>95.45</v>
      </c>
      <c r="G157" s="5" t="s">
        <v>83</v>
      </c>
      <c r="H157" s="5" t="s">
        <v>130</v>
      </c>
      <c r="I157" s="5"/>
      <c r="J157" s="5"/>
      <c r="K157" s="5">
        <v>212</v>
      </c>
      <c r="L157" s="5">
        <v>35</v>
      </c>
      <c r="M157" s="5">
        <v>0</v>
      </c>
      <c r="N157" s="5" t="s">
        <v>6</v>
      </c>
      <c r="O157" s="5">
        <v>2</v>
      </c>
      <c r="P157" s="5">
        <f>ROUND(P144,O157)</f>
        <v>95.45</v>
      </c>
      <c r="Q157" s="5"/>
      <c r="R157" s="5"/>
      <c r="S157" s="5"/>
      <c r="T157" s="5"/>
      <c r="U157" s="5"/>
      <c r="V157" s="5"/>
      <c r="W157" s="5">
        <v>95.45</v>
      </c>
      <c r="X157" s="5">
        <v>1</v>
      </c>
      <c r="Y157" s="5">
        <v>95.45</v>
      </c>
      <c r="Z157" s="5">
        <v>95.45</v>
      </c>
      <c r="AA157" s="5">
        <v>1</v>
      </c>
      <c r="AB157" s="5">
        <v>95.45</v>
      </c>
    </row>
    <row r="158" spans="1:28" x14ac:dyDescent="0.2">
      <c r="A158" s="5">
        <v>50</v>
      </c>
      <c r="B158" s="5">
        <v>1</v>
      </c>
      <c r="C158" s="5">
        <v>0</v>
      </c>
      <c r="D158" s="5">
        <v>2</v>
      </c>
      <c r="E158" s="5">
        <v>0</v>
      </c>
      <c r="F158" s="5">
        <f>ROUND(F149-F123-F147-F148,O158)</f>
        <v>0</v>
      </c>
      <c r="G158" s="5" t="s">
        <v>146</v>
      </c>
      <c r="H158" s="5" t="s">
        <v>147</v>
      </c>
      <c r="I158" s="5"/>
      <c r="J158" s="5"/>
      <c r="K158" s="5">
        <v>212</v>
      </c>
      <c r="L158" s="5">
        <v>36</v>
      </c>
      <c r="M158" s="5">
        <v>0</v>
      </c>
      <c r="N158" s="5" t="s">
        <v>6</v>
      </c>
      <c r="O158" s="5">
        <v>2</v>
      </c>
      <c r="P158" s="5">
        <f>ROUND(P149-P123-P147-P148,O158)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1</v>
      </c>
      <c r="C159" s="5">
        <v>0</v>
      </c>
      <c r="D159" s="5">
        <v>2</v>
      </c>
      <c r="E159" s="5">
        <v>0</v>
      </c>
      <c r="F159" s="5">
        <f>ROUND(F132-F151,O159)</f>
        <v>0</v>
      </c>
      <c r="G159" s="5" t="s">
        <v>148</v>
      </c>
      <c r="H159" s="5" t="s">
        <v>149</v>
      </c>
      <c r="I159" s="5"/>
      <c r="J159" s="5"/>
      <c r="K159" s="5">
        <v>212</v>
      </c>
      <c r="L159" s="5">
        <v>37</v>
      </c>
      <c r="M159" s="5">
        <v>0</v>
      </c>
      <c r="N159" s="5" t="s">
        <v>6</v>
      </c>
      <c r="O159" s="5">
        <v>2</v>
      </c>
      <c r="P159" s="5">
        <f>ROUND(P132-P151,O159)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1</v>
      </c>
      <c r="C160" s="5">
        <v>0</v>
      </c>
      <c r="D160" s="5">
        <v>2</v>
      </c>
      <c r="E160" s="5">
        <v>0</v>
      </c>
      <c r="F160" s="5">
        <f>ROUND((F147),O160)</f>
        <v>31446</v>
      </c>
      <c r="G160" s="5" t="s">
        <v>150</v>
      </c>
      <c r="H160" s="5" t="s">
        <v>136</v>
      </c>
      <c r="I160" s="5"/>
      <c r="J160" s="5"/>
      <c r="K160" s="5">
        <v>212</v>
      </c>
      <c r="L160" s="5">
        <v>38</v>
      </c>
      <c r="M160" s="5">
        <v>0</v>
      </c>
      <c r="N160" s="5" t="s">
        <v>6</v>
      </c>
      <c r="O160" s="5">
        <v>2</v>
      </c>
      <c r="P160" s="5">
        <f>ROUND((P147),O160)</f>
        <v>31446</v>
      </c>
      <c r="Q160" s="5"/>
      <c r="R160" s="5"/>
      <c r="S160" s="5"/>
      <c r="T160" s="5"/>
      <c r="U160" s="5"/>
      <c r="V160" s="5"/>
      <c r="W160" s="5">
        <v>31446</v>
      </c>
      <c r="X160" s="5">
        <v>1</v>
      </c>
      <c r="Y160" s="5">
        <v>31446</v>
      </c>
      <c r="Z160" s="5">
        <v>31446</v>
      </c>
      <c r="AA160" s="5">
        <v>1</v>
      </c>
      <c r="AB160" s="5">
        <v>31446</v>
      </c>
    </row>
    <row r="161" spans="1:28" x14ac:dyDescent="0.2">
      <c r="A161" s="5">
        <v>50</v>
      </c>
      <c r="B161" s="5">
        <v>1</v>
      </c>
      <c r="C161" s="5">
        <v>0</v>
      </c>
      <c r="D161" s="5">
        <v>2</v>
      </c>
      <c r="E161" s="5">
        <v>0</v>
      </c>
      <c r="F161" s="5">
        <f>ROUND((F148),O161)</f>
        <v>15481</v>
      </c>
      <c r="G161" s="5" t="s">
        <v>151</v>
      </c>
      <c r="H161" s="5" t="s">
        <v>138</v>
      </c>
      <c r="I161" s="5"/>
      <c r="J161" s="5"/>
      <c r="K161" s="5">
        <v>212</v>
      </c>
      <c r="L161" s="5">
        <v>39</v>
      </c>
      <c r="M161" s="5">
        <v>0</v>
      </c>
      <c r="N161" s="5" t="s">
        <v>6</v>
      </c>
      <c r="O161" s="5">
        <v>2</v>
      </c>
      <c r="P161" s="5">
        <f>ROUND((P148),O161)</f>
        <v>15481</v>
      </c>
      <c r="Q161" s="5"/>
      <c r="R161" s="5"/>
      <c r="S161" s="5"/>
      <c r="T161" s="5"/>
      <c r="U161" s="5"/>
      <c r="V161" s="5"/>
      <c r="W161" s="5">
        <v>15481</v>
      </c>
      <c r="X161" s="5">
        <v>1</v>
      </c>
      <c r="Y161" s="5">
        <v>15481</v>
      </c>
      <c r="Z161" s="5">
        <v>15481</v>
      </c>
      <c r="AA161" s="5">
        <v>1</v>
      </c>
      <c r="AB161" s="5">
        <v>15481</v>
      </c>
    </row>
    <row r="162" spans="1:28" x14ac:dyDescent="0.2">
      <c r="A162" s="5">
        <v>50</v>
      </c>
      <c r="B162" s="5">
        <v>1</v>
      </c>
      <c r="C162" s="5">
        <v>0</v>
      </c>
      <c r="D162" s="5">
        <v>2</v>
      </c>
      <c r="E162" s="5">
        <v>0</v>
      </c>
      <c r="F162" s="5">
        <f>ROUND(F152+F153+F155+F160+F161+F158+F159,O162)</f>
        <v>136052</v>
      </c>
      <c r="G162" s="5" t="s">
        <v>152</v>
      </c>
      <c r="H162" s="5" t="s">
        <v>153</v>
      </c>
      <c r="I162" s="5"/>
      <c r="J162" s="5"/>
      <c r="K162" s="5">
        <v>212</v>
      </c>
      <c r="L162" s="5">
        <v>40</v>
      </c>
      <c r="M162" s="5">
        <v>0</v>
      </c>
      <c r="N162" s="5" t="s">
        <v>6</v>
      </c>
      <c r="O162" s="5">
        <v>2</v>
      </c>
      <c r="P162" s="5">
        <f>ROUND(P152+P153+P155+P160+P161+P158+P159,O162)</f>
        <v>136052</v>
      </c>
      <c r="Q162" s="5"/>
      <c r="R162" s="5"/>
      <c r="S162" s="5"/>
      <c r="T162" s="5"/>
      <c r="U162" s="5"/>
      <c r="V162" s="5"/>
      <c r="W162" s="5">
        <v>136052</v>
      </c>
      <c r="X162" s="5">
        <v>1</v>
      </c>
      <c r="Y162" s="5">
        <v>136052</v>
      </c>
      <c r="Z162" s="5">
        <v>136052</v>
      </c>
      <c r="AA162" s="5">
        <v>1</v>
      </c>
      <c r="AB162" s="5">
        <v>136052</v>
      </c>
    </row>
    <row r="163" spans="1:28" x14ac:dyDescent="0.2">
      <c r="A163" s="5">
        <v>50</v>
      </c>
      <c r="B163" s="5">
        <v>1</v>
      </c>
      <c r="C163" s="5">
        <v>0</v>
      </c>
      <c r="D163" s="5">
        <v>2</v>
      </c>
      <c r="E163" s="5">
        <v>0</v>
      </c>
      <c r="F163" s="5">
        <f>30.71</f>
        <v>30.71</v>
      </c>
      <c r="G163" s="5" t="s">
        <v>154</v>
      </c>
      <c r="H163" s="5" t="s">
        <v>155</v>
      </c>
      <c r="I163" s="5"/>
      <c r="J163" s="5"/>
      <c r="K163" s="5">
        <v>212</v>
      </c>
      <c r="L163" s="5">
        <v>41</v>
      </c>
      <c r="M163" s="5">
        <v>0</v>
      </c>
      <c r="N163" s="5" t="s">
        <v>6</v>
      </c>
      <c r="O163" s="5">
        <v>-1</v>
      </c>
      <c r="P163" s="5">
        <f>30.71</f>
        <v>30.71</v>
      </c>
      <c r="Q163" s="5"/>
      <c r="R163" s="5"/>
      <c r="S163" s="5"/>
      <c r="T163" s="5"/>
      <c r="U163" s="5"/>
      <c r="V163" s="5"/>
      <c r="W163" s="5">
        <v>30.71</v>
      </c>
      <c r="X163" s="5">
        <v>1</v>
      </c>
      <c r="Y163" s="5">
        <v>30.71</v>
      </c>
      <c r="Z163" s="5">
        <v>30.71</v>
      </c>
      <c r="AA163" s="5">
        <v>1</v>
      </c>
      <c r="AB163" s="5">
        <v>30.71</v>
      </c>
    </row>
    <row r="164" spans="1:28" x14ac:dyDescent="0.2">
      <c r="A164" s="5">
        <v>50</v>
      </c>
      <c r="B164" s="5">
        <v>1</v>
      </c>
      <c r="C164" s="5">
        <v>0</v>
      </c>
      <c r="D164" s="5">
        <v>2</v>
      </c>
      <c r="E164" s="5">
        <v>205</v>
      </c>
      <c r="F164" s="5">
        <f>ROUND((F155*F163),O164)</f>
        <v>832824.49</v>
      </c>
      <c r="G164" s="5" t="s">
        <v>156</v>
      </c>
      <c r="H164" s="5" t="s">
        <v>157</v>
      </c>
      <c r="I164" s="5"/>
      <c r="J164" s="5"/>
      <c r="K164" s="5">
        <v>212</v>
      </c>
      <c r="L164" s="5">
        <v>42</v>
      </c>
      <c r="M164" s="5">
        <v>0</v>
      </c>
      <c r="N164" s="5" t="s">
        <v>6</v>
      </c>
      <c r="O164" s="5">
        <v>2</v>
      </c>
      <c r="P164" s="5">
        <f>ROUND((P155*P163),O164)</f>
        <v>832824.49</v>
      </c>
      <c r="Q164" s="5"/>
      <c r="R164" s="5"/>
      <c r="S164" s="5"/>
      <c r="T164" s="5"/>
      <c r="U164" s="5"/>
      <c r="V164" s="5"/>
      <c r="W164" s="5">
        <v>832824.49</v>
      </c>
      <c r="X164" s="5">
        <v>1</v>
      </c>
      <c r="Y164" s="5">
        <v>832824.49</v>
      </c>
      <c r="Z164" s="5">
        <v>832824.49</v>
      </c>
      <c r="AA164" s="5">
        <v>1</v>
      </c>
      <c r="AB164" s="5">
        <v>832824.49</v>
      </c>
    </row>
    <row r="165" spans="1:28" x14ac:dyDescent="0.2">
      <c r="A165" s="5">
        <v>50</v>
      </c>
      <c r="B165" s="5">
        <v>1</v>
      </c>
      <c r="C165" s="5">
        <v>0</v>
      </c>
      <c r="D165" s="5">
        <v>2</v>
      </c>
      <c r="E165" s="5">
        <v>0</v>
      </c>
      <c r="F165" s="5">
        <f>12.1</f>
        <v>12.1</v>
      </c>
      <c r="G165" s="5" t="s">
        <v>158</v>
      </c>
      <c r="H165" s="5" t="s">
        <v>159</v>
      </c>
      <c r="I165" s="5"/>
      <c r="J165" s="5"/>
      <c r="K165" s="5">
        <v>212</v>
      </c>
      <c r="L165" s="5">
        <v>43</v>
      </c>
      <c r="M165" s="5">
        <v>0</v>
      </c>
      <c r="N165" s="5" t="s">
        <v>6</v>
      </c>
      <c r="O165" s="5">
        <v>-1</v>
      </c>
      <c r="P165" s="5">
        <f>12.1</f>
        <v>12.1</v>
      </c>
      <c r="Q165" s="5"/>
      <c r="R165" s="5"/>
      <c r="S165" s="5"/>
      <c r="T165" s="5"/>
      <c r="U165" s="5"/>
      <c r="V165" s="5"/>
      <c r="W165" s="5">
        <v>12.1</v>
      </c>
      <c r="X165" s="5">
        <v>1</v>
      </c>
      <c r="Y165" s="5">
        <v>12.1</v>
      </c>
      <c r="Z165" s="5">
        <v>12.1</v>
      </c>
      <c r="AA165" s="5">
        <v>1</v>
      </c>
      <c r="AB165" s="5">
        <v>12.1</v>
      </c>
    </row>
    <row r="166" spans="1:28" x14ac:dyDescent="0.2">
      <c r="A166" s="5">
        <v>50</v>
      </c>
      <c r="B166" s="5">
        <v>1</v>
      </c>
      <c r="C166" s="5">
        <v>0</v>
      </c>
      <c r="D166" s="5">
        <v>2</v>
      </c>
      <c r="E166" s="5">
        <v>203</v>
      </c>
      <c r="F166" s="5">
        <f>ROUND((F153*F165),O166)</f>
        <v>37376.9</v>
      </c>
      <c r="G166" s="5" t="s">
        <v>160</v>
      </c>
      <c r="H166" s="5" t="s">
        <v>161</v>
      </c>
      <c r="I166" s="5"/>
      <c r="J166" s="5"/>
      <c r="K166" s="5">
        <v>212</v>
      </c>
      <c r="L166" s="5">
        <v>44</v>
      </c>
      <c r="M166" s="5">
        <v>0</v>
      </c>
      <c r="N166" s="5" t="s">
        <v>6</v>
      </c>
      <c r="O166" s="5">
        <v>2</v>
      </c>
      <c r="P166" s="5">
        <f>ROUND((P153*P165),O166)</f>
        <v>37376.9</v>
      </c>
      <c r="Q166" s="5"/>
      <c r="R166" s="5"/>
      <c r="S166" s="5"/>
      <c r="T166" s="5"/>
      <c r="U166" s="5"/>
      <c r="V166" s="5"/>
      <c r="W166" s="5">
        <v>37376.9</v>
      </c>
      <c r="X166" s="5">
        <v>1</v>
      </c>
      <c r="Y166" s="5">
        <v>37376.9</v>
      </c>
      <c r="Z166" s="5">
        <v>37376.9</v>
      </c>
      <c r="AA166" s="5">
        <v>1</v>
      </c>
      <c r="AB166" s="5">
        <v>37376.9</v>
      </c>
    </row>
    <row r="167" spans="1:28" x14ac:dyDescent="0.2">
      <c r="A167" s="5">
        <v>50</v>
      </c>
      <c r="B167" s="5">
        <v>1</v>
      </c>
      <c r="C167" s="5">
        <v>0</v>
      </c>
      <c r="D167" s="5">
        <v>2</v>
      </c>
      <c r="E167" s="5">
        <v>0</v>
      </c>
      <c r="F167" s="5">
        <f>6.87</f>
        <v>6.87</v>
      </c>
      <c r="G167" s="5" t="s">
        <v>162</v>
      </c>
      <c r="H167" s="5" t="s">
        <v>163</v>
      </c>
      <c r="I167" s="5"/>
      <c r="J167" s="5"/>
      <c r="K167" s="5">
        <v>212</v>
      </c>
      <c r="L167" s="5">
        <v>45</v>
      </c>
      <c r="M167" s="5">
        <v>0</v>
      </c>
      <c r="N167" s="5" t="s">
        <v>6</v>
      </c>
      <c r="O167" s="5">
        <v>-1</v>
      </c>
      <c r="P167" s="5">
        <f>6.87</f>
        <v>6.87</v>
      </c>
      <c r="Q167" s="5"/>
      <c r="R167" s="5"/>
      <c r="S167" s="5"/>
      <c r="T167" s="5"/>
      <c r="U167" s="5"/>
      <c r="V167" s="5"/>
      <c r="W167" s="5">
        <v>6.87</v>
      </c>
      <c r="X167" s="5">
        <v>1</v>
      </c>
      <c r="Y167" s="5">
        <v>6.87</v>
      </c>
      <c r="Z167" s="5">
        <v>6.87</v>
      </c>
      <c r="AA167" s="5">
        <v>1</v>
      </c>
      <c r="AB167" s="5">
        <v>6.87</v>
      </c>
    </row>
    <row r="168" spans="1:28" x14ac:dyDescent="0.2">
      <c r="A168" s="5">
        <v>50</v>
      </c>
      <c r="B168" s="5">
        <v>1</v>
      </c>
      <c r="C168" s="5">
        <v>0</v>
      </c>
      <c r="D168" s="5">
        <v>2</v>
      </c>
      <c r="E168" s="5">
        <v>226</v>
      </c>
      <c r="F168" s="5">
        <f>ROUND(F152*F167,O168)</f>
        <v>404759.79</v>
      </c>
      <c r="G168" s="5" t="s">
        <v>164</v>
      </c>
      <c r="H168" s="5" t="s">
        <v>165</v>
      </c>
      <c r="I168" s="5"/>
      <c r="J168" s="5"/>
      <c r="K168" s="5">
        <v>212</v>
      </c>
      <c r="L168" s="5">
        <v>46</v>
      </c>
      <c r="M168" s="5">
        <v>0</v>
      </c>
      <c r="N168" s="5" t="s">
        <v>6</v>
      </c>
      <c r="O168" s="5">
        <v>2</v>
      </c>
      <c r="P168" s="5">
        <f>ROUND(P152*P167,O168)</f>
        <v>404759.79</v>
      </c>
      <c r="Q168" s="5"/>
      <c r="R168" s="5"/>
      <c r="S168" s="5"/>
      <c r="T168" s="5"/>
      <c r="U168" s="5"/>
      <c r="V168" s="5"/>
      <c r="W168" s="5">
        <v>404759.79</v>
      </c>
      <c r="X168" s="5">
        <v>1</v>
      </c>
      <c r="Y168" s="5">
        <v>404759.79</v>
      </c>
      <c r="Z168" s="5">
        <v>404759.79</v>
      </c>
      <c r="AA168" s="5">
        <v>1</v>
      </c>
      <c r="AB168" s="5">
        <v>404759.79</v>
      </c>
    </row>
    <row r="169" spans="1:28" x14ac:dyDescent="0.2">
      <c r="A169" s="5">
        <v>50</v>
      </c>
      <c r="B169" s="5">
        <v>1</v>
      </c>
      <c r="C169" s="5">
        <v>0</v>
      </c>
      <c r="D169" s="5">
        <v>2</v>
      </c>
      <c r="E169" s="5">
        <v>0</v>
      </c>
      <c r="F169" s="5">
        <f>6.26</f>
        <v>6.26</v>
      </c>
      <c r="G169" s="5" t="s">
        <v>166</v>
      </c>
      <c r="H169" s="5" t="s">
        <v>167</v>
      </c>
      <c r="I169" s="5"/>
      <c r="J169" s="5"/>
      <c r="K169" s="5">
        <v>212</v>
      </c>
      <c r="L169" s="5">
        <v>47</v>
      </c>
      <c r="M169" s="5">
        <v>0</v>
      </c>
      <c r="N169" s="5" t="s">
        <v>6</v>
      </c>
      <c r="O169" s="5">
        <v>-1</v>
      </c>
      <c r="P169" s="5">
        <f>6.26</f>
        <v>6.26</v>
      </c>
      <c r="Q169" s="5"/>
      <c r="R169" s="5"/>
      <c r="S169" s="5"/>
      <c r="T169" s="5"/>
      <c r="U169" s="5"/>
      <c r="V169" s="5"/>
      <c r="W169" s="5">
        <v>6.26</v>
      </c>
      <c r="X169" s="5">
        <v>1</v>
      </c>
      <c r="Y169" s="5">
        <v>6.26</v>
      </c>
      <c r="Z169" s="5">
        <v>6.26</v>
      </c>
      <c r="AA169" s="5">
        <v>1</v>
      </c>
      <c r="AB169" s="5">
        <v>6.26</v>
      </c>
    </row>
    <row r="170" spans="1:28" x14ac:dyDescent="0.2">
      <c r="A170" s="5">
        <v>50</v>
      </c>
      <c r="B170" s="5">
        <v>1</v>
      </c>
      <c r="C170" s="5">
        <v>0</v>
      </c>
      <c r="D170" s="5">
        <v>2</v>
      </c>
      <c r="E170" s="5">
        <v>0</v>
      </c>
      <c r="F170" s="5">
        <f>ROUND(F159*F169,O170)</f>
        <v>0</v>
      </c>
      <c r="G170" s="5" t="s">
        <v>168</v>
      </c>
      <c r="H170" s="5" t="s">
        <v>169</v>
      </c>
      <c r="I170" s="5"/>
      <c r="J170" s="5"/>
      <c r="K170" s="5">
        <v>212</v>
      </c>
      <c r="L170" s="5">
        <v>48</v>
      </c>
      <c r="M170" s="5">
        <v>0</v>
      </c>
      <c r="N170" s="5" t="s">
        <v>6</v>
      </c>
      <c r="O170" s="5">
        <v>2</v>
      </c>
      <c r="P170" s="5">
        <f>ROUND(P159*P169,O170)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1</v>
      </c>
      <c r="C171" s="5">
        <v>0</v>
      </c>
      <c r="D171" s="5">
        <v>2</v>
      </c>
      <c r="E171" s="5">
        <v>0</v>
      </c>
      <c r="F171" s="5">
        <f>11.87</f>
        <v>11.87</v>
      </c>
      <c r="G171" s="5" t="s">
        <v>170</v>
      </c>
      <c r="H171" s="5" t="s">
        <v>171</v>
      </c>
      <c r="I171" s="5"/>
      <c r="J171" s="5"/>
      <c r="K171" s="5">
        <v>212</v>
      </c>
      <c r="L171" s="5">
        <v>49</v>
      </c>
      <c r="M171" s="5">
        <v>0</v>
      </c>
      <c r="N171" s="5" t="s">
        <v>6</v>
      </c>
      <c r="O171" s="5">
        <v>-1</v>
      </c>
      <c r="P171" s="5">
        <f>11.87</f>
        <v>11.87</v>
      </c>
      <c r="Q171" s="5"/>
      <c r="R171" s="5"/>
      <c r="S171" s="5"/>
      <c r="T171" s="5"/>
      <c r="U171" s="5"/>
      <c r="V171" s="5"/>
      <c r="W171" s="5">
        <v>11.87</v>
      </c>
      <c r="X171" s="5">
        <v>1</v>
      </c>
      <c r="Y171" s="5">
        <v>11.87</v>
      </c>
      <c r="Z171" s="5">
        <v>11.87</v>
      </c>
      <c r="AA171" s="5">
        <v>1</v>
      </c>
      <c r="AB171" s="5">
        <v>11.87</v>
      </c>
    </row>
    <row r="172" spans="1:28" x14ac:dyDescent="0.2">
      <c r="A172" s="5">
        <v>50</v>
      </c>
      <c r="B172" s="5">
        <v>1</v>
      </c>
      <c r="C172" s="5">
        <v>0</v>
      </c>
      <c r="D172" s="5">
        <v>2</v>
      </c>
      <c r="E172" s="5">
        <v>0</v>
      </c>
      <c r="F172" s="5">
        <f>ROUND(F158*F171,O172)</f>
        <v>0</v>
      </c>
      <c r="G172" s="5" t="s">
        <v>172</v>
      </c>
      <c r="H172" s="5" t="s">
        <v>173</v>
      </c>
      <c r="I172" s="5"/>
      <c r="J172" s="5"/>
      <c r="K172" s="5">
        <v>212</v>
      </c>
      <c r="L172" s="5">
        <v>50</v>
      </c>
      <c r="M172" s="5">
        <v>0</v>
      </c>
      <c r="N172" s="5" t="s">
        <v>6</v>
      </c>
      <c r="O172" s="5">
        <v>2</v>
      </c>
      <c r="P172" s="5">
        <f>ROUND(P158*P171,O172)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1</v>
      </c>
      <c r="C173" s="5">
        <v>0</v>
      </c>
      <c r="D173" s="5">
        <v>2</v>
      </c>
      <c r="E173" s="5">
        <v>210</v>
      </c>
      <c r="F173" s="5">
        <f>ROUND((F160*F163),O173)</f>
        <v>965706.66</v>
      </c>
      <c r="G173" s="5" t="s">
        <v>174</v>
      </c>
      <c r="H173" s="5" t="s">
        <v>175</v>
      </c>
      <c r="I173" s="5"/>
      <c r="J173" s="5"/>
      <c r="K173" s="5">
        <v>212</v>
      </c>
      <c r="L173" s="5">
        <v>51</v>
      </c>
      <c r="M173" s="5">
        <v>0</v>
      </c>
      <c r="N173" s="5" t="s">
        <v>6</v>
      </c>
      <c r="O173" s="5">
        <v>2</v>
      </c>
      <c r="P173" s="5">
        <f>ROUND((P160*P163),O173)</f>
        <v>965706.66</v>
      </c>
      <c r="Q173" s="5"/>
      <c r="R173" s="5"/>
      <c r="S173" s="5"/>
      <c r="T173" s="5"/>
      <c r="U173" s="5"/>
      <c r="V173" s="5"/>
      <c r="W173" s="5">
        <v>965706.66</v>
      </c>
      <c r="X173" s="5">
        <v>1</v>
      </c>
      <c r="Y173" s="5">
        <v>965706.66</v>
      </c>
      <c r="Z173" s="5">
        <v>965706.66</v>
      </c>
      <c r="AA173" s="5">
        <v>1</v>
      </c>
      <c r="AB173" s="5">
        <v>965706.66</v>
      </c>
    </row>
    <row r="174" spans="1:28" x14ac:dyDescent="0.2">
      <c r="A174" s="5">
        <v>50</v>
      </c>
      <c r="B174" s="5">
        <v>1</v>
      </c>
      <c r="C174" s="5">
        <v>0</v>
      </c>
      <c r="D174" s="5">
        <v>2</v>
      </c>
      <c r="E174" s="5">
        <v>211</v>
      </c>
      <c r="F174" s="5">
        <f>ROUND((F161*F163),O174)</f>
        <v>475421.51</v>
      </c>
      <c r="G174" s="5" t="s">
        <v>176</v>
      </c>
      <c r="H174" s="5" t="s">
        <v>177</v>
      </c>
      <c r="I174" s="5"/>
      <c r="J174" s="5"/>
      <c r="K174" s="5">
        <v>212</v>
      </c>
      <c r="L174" s="5">
        <v>52</v>
      </c>
      <c r="M174" s="5">
        <v>0</v>
      </c>
      <c r="N174" s="5" t="s">
        <v>6</v>
      </c>
      <c r="O174" s="5">
        <v>2</v>
      </c>
      <c r="P174" s="5">
        <f>ROUND((P161*P163),O174)</f>
        <v>475421.51</v>
      </c>
      <c r="Q174" s="5"/>
      <c r="R174" s="5"/>
      <c r="S174" s="5"/>
      <c r="T174" s="5"/>
      <c r="U174" s="5"/>
      <c r="V174" s="5"/>
      <c r="W174" s="5">
        <v>475421.51</v>
      </c>
      <c r="X174" s="5">
        <v>1</v>
      </c>
      <c r="Y174" s="5">
        <v>475421.51</v>
      </c>
      <c r="Z174" s="5">
        <v>475421.51</v>
      </c>
      <c r="AA174" s="5">
        <v>1</v>
      </c>
      <c r="AB174" s="5">
        <v>475421.51</v>
      </c>
    </row>
    <row r="175" spans="1:28" x14ac:dyDescent="0.2">
      <c r="A175" s="5">
        <v>50</v>
      </c>
      <c r="B175" s="5">
        <v>1</v>
      </c>
      <c r="C175" s="5">
        <v>0</v>
      </c>
      <c r="D175" s="5">
        <v>2</v>
      </c>
      <c r="E175" s="5">
        <v>0</v>
      </c>
      <c r="F175" s="5">
        <f>ROUND(F164+F166+F168+F170+F172+F173+F174,O175)</f>
        <v>2716089.35</v>
      </c>
      <c r="G175" s="5" t="s">
        <v>178</v>
      </c>
      <c r="H175" s="5" t="s">
        <v>179</v>
      </c>
      <c r="I175" s="5"/>
      <c r="J175" s="5"/>
      <c r="K175" s="5">
        <v>212</v>
      </c>
      <c r="L175" s="5">
        <v>53</v>
      </c>
      <c r="M175" s="5">
        <v>0</v>
      </c>
      <c r="N175" s="5" t="s">
        <v>6</v>
      </c>
      <c r="O175" s="5">
        <v>2</v>
      </c>
      <c r="P175" s="5">
        <f>ROUND(P164+P166+P168+P170+P172+P173+P174,O175)</f>
        <v>2716089.35</v>
      </c>
      <c r="Q175" s="5"/>
      <c r="R175" s="5"/>
      <c r="S175" s="5"/>
      <c r="T175" s="5"/>
      <c r="U175" s="5"/>
      <c r="V175" s="5"/>
      <c r="W175" s="5">
        <v>2716089.35</v>
      </c>
      <c r="X175" s="5">
        <v>1</v>
      </c>
      <c r="Y175" s="5">
        <v>2716089.35</v>
      </c>
      <c r="Z175" s="5">
        <v>2716089.35</v>
      </c>
      <c r="AA175" s="5">
        <v>1</v>
      </c>
      <c r="AB175" s="5">
        <v>2716089.35</v>
      </c>
    </row>
    <row r="176" spans="1:28" x14ac:dyDescent="0.2">
      <c r="A176" s="5">
        <v>50</v>
      </c>
      <c r="B176" s="5">
        <v>1</v>
      </c>
      <c r="C176" s="5">
        <v>0</v>
      </c>
      <c r="D176" s="5">
        <v>2</v>
      </c>
      <c r="E176" s="5">
        <v>0</v>
      </c>
      <c r="F176" s="5">
        <f>1.024</f>
        <v>1.024</v>
      </c>
      <c r="G176" s="5" t="s">
        <v>180</v>
      </c>
      <c r="H176" s="5" t="s">
        <v>181</v>
      </c>
      <c r="I176" s="5"/>
      <c r="J176" s="5"/>
      <c r="K176" s="5">
        <v>212</v>
      </c>
      <c r="L176" s="5">
        <v>54</v>
      </c>
      <c r="M176" s="5">
        <v>0</v>
      </c>
      <c r="N176" s="5" t="s">
        <v>6</v>
      </c>
      <c r="O176" s="5">
        <v>-1</v>
      </c>
      <c r="P176" s="5">
        <f>1.024</f>
        <v>1.024</v>
      </c>
      <c r="Q176" s="5"/>
      <c r="R176" s="5"/>
      <c r="S176" s="5"/>
      <c r="T176" s="5"/>
      <c r="U176" s="5"/>
      <c r="V176" s="5"/>
      <c r="W176" s="5">
        <v>1.024</v>
      </c>
      <c r="X176" s="5">
        <v>1</v>
      </c>
      <c r="Y176" s="5">
        <v>1.024</v>
      </c>
      <c r="Z176" s="5">
        <v>1.024</v>
      </c>
      <c r="AA176" s="5">
        <v>1</v>
      </c>
      <c r="AB176" s="5">
        <v>1.024</v>
      </c>
    </row>
    <row r="177" spans="1:28" x14ac:dyDescent="0.2">
      <c r="A177" s="5">
        <v>50</v>
      </c>
      <c r="B177" s="5">
        <v>1</v>
      </c>
      <c r="C177" s="5">
        <v>0</v>
      </c>
      <c r="D177" s="5">
        <v>2</v>
      </c>
      <c r="E177" s="5">
        <v>0</v>
      </c>
      <c r="F177" s="5">
        <f>ROUND(F175*F176,O177)</f>
        <v>2781275.49</v>
      </c>
      <c r="G177" s="5" t="s">
        <v>182</v>
      </c>
      <c r="H177" s="5" t="s">
        <v>183</v>
      </c>
      <c r="I177" s="5"/>
      <c r="J177" s="5"/>
      <c r="K177" s="5">
        <v>212</v>
      </c>
      <c r="L177" s="5">
        <v>55</v>
      </c>
      <c r="M177" s="5">
        <v>0</v>
      </c>
      <c r="N177" s="5" t="s">
        <v>6</v>
      </c>
      <c r="O177" s="5">
        <v>2</v>
      </c>
      <c r="P177" s="5">
        <f>ROUND(P175*P176,O177)</f>
        <v>2781275.49</v>
      </c>
      <c r="Q177" s="5"/>
      <c r="R177" s="5"/>
      <c r="S177" s="5"/>
      <c r="T177" s="5"/>
      <c r="U177" s="5"/>
      <c r="V177" s="5"/>
      <c r="W177" s="5">
        <v>2781275.49</v>
      </c>
      <c r="X177" s="5">
        <v>1</v>
      </c>
      <c r="Y177" s="5">
        <v>2781275.49</v>
      </c>
      <c r="Z177" s="5">
        <v>2781275.49</v>
      </c>
      <c r="AA177" s="5">
        <v>1</v>
      </c>
      <c r="AB177" s="5">
        <v>2781275.49</v>
      </c>
    </row>
    <row r="178" spans="1:28" x14ac:dyDescent="0.2">
      <c r="A178" s="5">
        <v>50</v>
      </c>
      <c r="B178" s="5">
        <v>1</v>
      </c>
      <c r="C178" s="5">
        <v>0</v>
      </c>
      <c r="D178" s="5">
        <v>2</v>
      </c>
      <c r="E178" s="5">
        <v>0</v>
      </c>
      <c r="F178" s="5">
        <f>ROUND(F150,O178)</f>
        <v>332084</v>
      </c>
      <c r="G178" s="5" t="s">
        <v>184</v>
      </c>
      <c r="H178" s="5" t="s">
        <v>141</v>
      </c>
      <c r="I178" s="5"/>
      <c r="J178" s="5"/>
      <c r="K178" s="5">
        <v>212</v>
      </c>
      <c r="L178" s="5">
        <v>56</v>
      </c>
      <c r="M178" s="5">
        <v>0</v>
      </c>
      <c r="N178" s="5" t="s">
        <v>6</v>
      </c>
      <c r="O178" s="5">
        <v>2</v>
      </c>
      <c r="P178" s="5">
        <f>ROUND(P150,O178)</f>
        <v>332084</v>
      </c>
      <c r="Q178" s="5"/>
      <c r="R178" s="5"/>
      <c r="S178" s="5"/>
      <c r="T178" s="5"/>
      <c r="U178" s="5"/>
      <c r="V178" s="5"/>
      <c r="W178" s="5">
        <v>332084</v>
      </c>
      <c r="X178" s="5">
        <v>1</v>
      </c>
      <c r="Y178" s="5">
        <v>332084</v>
      </c>
      <c r="Z178" s="5">
        <v>332084</v>
      </c>
      <c r="AA178" s="5">
        <v>1</v>
      </c>
      <c r="AB178" s="5">
        <v>332084</v>
      </c>
    </row>
    <row r="179" spans="1:28" x14ac:dyDescent="0.2">
      <c r="A179" s="5">
        <v>50</v>
      </c>
      <c r="B179" s="5">
        <v>1</v>
      </c>
      <c r="C179" s="5">
        <v>0</v>
      </c>
      <c r="D179" s="5">
        <v>2</v>
      </c>
      <c r="E179" s="5">
        <v>0</v>
      </c>
      <c r="F179" s="5">
        <f>2</f>
        <v>2</v>
      </c>
      <c r="G179" s="5" t="s">
        <v>185</v>
      </c>
      <c r="H179" s="5" t="s">
        <v>186</v>
      </c>
      <c r="I179" s="5"/>
      <c r="J179" s="5"/>
      <c r="K179" s="5">
        <v>212</v>
      </c>
      <c r="L179" s="5">
        <v>57</v>
      </c>
      <c r="M179" s="5">
        <v>0</v>
      </c>
      <c r="N179" s="5" t="s">
        <v>6</v>
      </c>
      <c r="O179" s="5">
        <v>-1</v>
      </c>
      <c r="P179" s="5">
        <f>2</f>
        <v>2</v>
      </c>
      <c r="Q179" s="5"/>
      <c r="R179" s="5"/>
      <c r="S179" s="5"/>
      <c r="T179" s="5"/>
      <c r="U179" s="5"/>
      <c r="V179" s="5"/>
      <c r="W179" s="5">
        <v>2</v>
      </c>
      <c r="X179" s="5">
        <v>1</v>
      </c>
      <c r="Y179" s="5">
        <v>2</v>
      </c>
      <c r="Z179" s="5">
        <v>2</v>
      </c>
      <c r="AA179" s="5">
        <v>1</v>
      </c>
      <c r="AB179" s="5">
        <v>2</v>
      </c>
    </row>
    <row r="180" spans="1:28" x14ac:dyDescent="0.2">
      <c r="A180" s="5">
        <v>50</v>
      </c>
      <c r="B180" s="5">
        <v>1</v>
      </c>
      <c r="C180" s="5">
        <v>0</v>
      </c>
      <c r="D180" s="5">
        <v>2</v>
      </c>
      <c r="E180" s="5">
        <v>0</v>
      </c>
      <c r="F180" s="5">
        <f>ROUND(F178+F178*F179/100,O180)</f>
        <v>338725.68</v>
      </c>
      <c r="G180" s="5" t="s">
        <v>187</v>
      </c>
      <c r="H180" s="5" t="s">
        <v>188</v>
      </c>
      <c r="I180" s="5"/>
      <c r="J180" s="5"/>
      <c r="K180" s="5">
        <v>212</v>
      </c>
      <c r="L180" s="5">
        <v>58</v>
      </c>
      <c r="M180" s="5">
        <v>0</v>
      </c>
      <c r="N180" s="5" t="s">
        <v>6</v>
      </c>
      <c r="O180" s="5">
        <v>2</v>
      </c>
      <c r="P180" s="5">
        <f>ROUND(P178+P178*P179/100,O180)</f>
        <v>338725.68</v>
      </c>
      <c r="Q180" s="5"/>
      <c r="R180" s="5"/>
      <c r="S180" s="5"/>
      <c r="T180" s="5"/>
      <c r="U180" s="5"/>
      <c r="V180" s="5"/>
      <c r="W180" s="5">
        <v>338725.68</v>
      </c>
      <c r="X180" s="5">
        <v>1</v>
      </c>
      <c r="Y180" s="5">
        <v>338725.68</v>
      </c>
      <c r="Z180" s="5">
        <v>338725.68</v>
      </c>
      <c r="AA180" s="5">
        <v>1</v>
      </c>
      <c r="AB180" s="5">
        <v>338725.68</v>
      </c>
    </row>
    <row r="181" spans="1:28" x14ac:dyDescent="0.2">
      <c r="A181" s="5">
        <v>50</v>
      </c>
      <c r="B181" s="5">
        <v>1</v>
      </c>
      <c r="C181" s="5">
        <v>0</v>
      </c>
      <c r="D181" s="5">
        <v>2</v>
      </c>
      <c r="E181" s="5">
        <v>0</v>
      </c>
      <c r="F181" s="5">
        <f>ROUND(F151,O181)</f>
        <v>0</v>
      </c>
      <c r="G181" s="5" t="s">
        <v>189</v>
      </c>
      <c r="H181" s="5" t="s">
        <v>142</v>
      </c>
      <c r="I181" s="5"/>
      <c r="J181" s="5"/>
      <c r="K181" s="5">
        <v>212</v>
      </c>
      <c r="L181" s="5">
        <v>59</v>
      </c>
      <c r="M181" s="5">
        <v>0</v>
      </c>
      <c r="N181" s="5" t="s">
        <v>6</v>
      </c>
      <c r="O181" s="5">
        <v>2</v>
      </c>
      <c r="P181" s="5">
        <f>ROUND(P151,O181)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1</v>
      </c>
      <c r="C182" s="5">
        <v>0</v>
      </c>
      <c r="D182" s="5">
        <v>2</v>
      </c>
      <c r="E182" s="5">
        <v>0</v>
      </c>
      <c r="F182" s="5">
        <f>1.2</f>
        <v>1.2</v>
      </c>
      <c r="G182" s="5" t="s">
        <v>190</v>
      </c>
      <c r="H182" s="5" t="s">
        <v>186</v>
      </c>
      <c r="I182" s="5"/>
      <c r="J182" s="5"/>
      <c r="K182" s="5">
        <v>212</v>
      </c>
      <c r="L182" s="5">
        <v>60</v>
      </c>
      <c r="M182" s="5">
        <v>0</v>
      </c>
      <c r="N182" s="5" t="s">
        <v>6</v>
      </c>
      <c r="O182" s="5">
        <v>-1</v>
      </c>
      <c r="P182" s="5">
        <f>1.2</f>
        <v>1.2</v>
      </c>
      <c r="Q182" s="5"/>
      <c r="R182" s="5"/>
      <c r="S182" s="5"/>
      <c r="T182" s="5"/>
      <c r="U182" s="5"/>
      <c r="V182" s="5"/>
      <c r="W182" s="5">
        <v>1.2</v>
      </c>
      <c r="X182" s="5">
        <v>1</v>
      </c>
      <c r="Y182" s="5">
        <v>1.2</v>
      </c>
      <c r="Z182" s="5">
        <v>1.2</v>
      </c>
      <c r="AA182" s="5">
        <v>1</v>
      </c>
      <c r="AB182" s="5">
        <v>1.2</v>
      </c>
    </row>
    <row r="183" spans="1:28" x14ac:dyDescent="0.2">
      <c r="A183" s="5">
        <v>50</v>
      </c>
      <c r="B183" s="5">
        <v>1</v>
      </c>
      <c r="C183" s="5">
        <v>0</v>
      </c>
      <c r="D183" s="5">
        <v>2</v>
      </c>
      <c r="E183" s="5">
        <v>0</v>
      </c>
      <c r="F183" s="5">
        <f>ROUND(F181+F181*F182/100,O183)</f>
        <v>0</v>
      </c>
      <c r="G183" s="5" t="s">
        <v>191</v>
      </c>
      <c r="H183" s="5" t="s">
        <v>192</v>
      </c>
      <c r="I183" s="5"/>
      <c r="J183" s="5"/>
      <c r="K183" s="5">
        <v>212</v>
      </c>
      <c r="L183" s="5">
        <v>61</v>
      </c>
      <c r="M183" s="5">
        <v>0</v>
      </c>
      <c r="N183" s="5" t="s">
        <v>6</v>
      </c>
      <c r="O183" s="5">
        <v>2</v>
      </c>
      <c r="P183" s="5">
        <f>ROUND(P181+P181*P182/100,O183)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1</v>
      </c>
      <c r="C184" s="5">
        <v>0</v>
      </c>
      <c r="D184" s="5">
        <v>2</v>
      </c>
      <c r="E184" s="5">
        <v>0</v>
      </c>
      <c r="F184" s="5">
        <f>ROUND(F180+F183,O184)</f>
        <v>338725.68</v>
      </c>
      <c r="G184" s="5" t="s">
        <v>193</v>
      </c>
      <c r="H184" s="5" t="s">
        <v>194</v>
      </c>
      <c r="I184" s="5"/>
      <c r="J184" s="5"/>
      <c r="K184" s="5">
        <v>212</v>
      </c>
      <c r="L184" s="5">
        <v>62</v>
      </c>
      <c r="M184" s="5">
        <v>0</v>
      </c>
      <c r="N184" s="5" t="s">
        <v>6</v>
      </c>
      <c r="O184" s="5">
        <v>2</v>
      </c>
      <c r="P184" s="5">
        <f>ROUND(P180+P183,O184)</f>
        <v>338725.68</v>
      </c>
      <c r="Q184" s="5"/>
      <c r="R184" s="5"/>
      <c r="S184" s="5"/>
      <c r="T184" s="5"/>
      <c r="U184" s="5"/>
      <c r="V184" s="5"/>
      <c r="W184" s="5">
        <v>338725.68</v>
      </c>
      <c r="X184" s="5">
        <v>1</v>
      </c>
      <c r="Y184" s="5">
        <v>338725.68</v>
      </c>
      <c r="Z184" s="5">
        <v>338725.68</v>
      </c>
      <c r="AA184" s="5">
        <v>1</v>
      </c>
      <c r="AB184" s="5">
        <v>338725.68</v>
      </c>
    </row>
    <row r="185" spans="1:28" x14ac:dyDescent="0.2">
      <c r="A185" s="5">
        <v>50</v>
      </c>
      <c r="B185" s="5">
        <v>1</v>
      </c>
      <c r="C185" s="5">
        <v>0</v>
      </c>
      <c r="D185" s="5">
        <v>2</v>
      </c>
      <c r="E185" s="5">
        <v>0</v>
      </c>
      <c r="F185" s="5">
        <f>ROUND(F128,O185)</f>
        <v>0</v>
      </c>
      <c r="G185" s="5" t="s">
        <v>195</v>
      </c>
      <c r="H185" s="5" t="s">
        <v>196</v>
      </c>
      <c r="I185" s="5"/>
      <c r="J185" s="5"/>
      <c r="K185" s="5">
        <v>212</v>
      </c>
      <c r="L185" s="5">
        <v>63</v>
      </c>
      <c r="M185" s="5">
        <v>0</v>
      </c>
      <c r="N185" s="5" t="s">
        <v>6</v>
      </c>
      <c r="O185" s="5">
        <v>2</v>
      </c>
      <c r="P185" s="5">
        <f>ROUND(P128,O185)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1</v>
      </c>
      <c r="C186" s="5">
        <v>0</v>
      </c>
      <c r="D186" s="5">
        <v>2</v>
      </c>
      <c r="E186" s="5">
        <v>0</v>
      </c>
      <c r="F186" s="5">
        <f>ROUND(2,O186)</f>
        <v>2</v>
      </c>
      <c r="G186" s="5" t="s">
        <v>197</v>
      </c>
      <c r="H186" s="5" t="s">
        <v>186</v>
      </c>
      <c r="I186" s="5"/>
      <c r="J186" s="5"/>
      <c r="K186" s="5">
        <v>212</v>
      </c>
      <c r="L186" s="5">
        <v>64</v>
      </c>
      <c r="M186" s="5">
        <v>0</v>
      </c>
      <c r="N186" s="5" t="s">
        <v>6</v>
      </c>
      <c r="O186" s="5">
        <v>2</v>
      </c>
      <c r="P186" s="5">
        <f>ROUND(2,O186)</f>
        <v>2</v>
      </c>
      <c r="Q186" s="5"/>
      <c r="R186" s="5"/>
      <c r="S186" s="5"/>
      <c r="T186" s="5"/>
      <c r="U186" s="5"/>
      <c r="V186" s="5"/>
      <c r="W186" s="5">
        <v>2</v>
      </c>
      <c r="X186" s="5">
        <v>1</v>
      </c>
      <c r="Y186" s="5">
        <v>2</v>
      </c>
      <c r="Z186" s="5">
        <v>2</v>
      </c>
      <c r="AA186" s="5">
        <v>1</v>
      </c>
      <c r="AB186" s="5">
        <v>2</v>
      </c>
    </row>
    <row r="187" spans="1:28" x14ac:dyDescent="0.2">
      <c r="A187" s="5">
        <v>50</v>
      </c>
      <c r="B187" s="5">
        <v>1</v>
      </c>
      <c r="C187" s="5">
        <v>0</v>
      </c>
      <c r="D187" s="5">
        <v>2</v>
      </c>
      <c r="E187" s="5">
        <v>0</v>
      </c>
      <c r="F187" s="5">
        <f>ROUND(F185+(F185*(F186/100)),O187)</f>
        <v>0</v>
      </c>
      <c r="G187" s="5" t="s">
        <v>198</v>
      </c>
      <c r="H187" s="5" t="s">
        <v>199</v>
      </c>
      <c r="I187" s="5"/>
      <c r="J187" s="5"/>
      <c r="K187" s="5">
        <v>212</v>
      </c>
      <c r="L187" s="5">
        <v>65</v>
      </c>
      <c r="M187" s="5">
        <v>0</v>
      </c>
      <c r="N187" s="5" t="s">
        <v>6</v>
      </c>
      <c r="O187" s="5">
        <v>2</v>
      </c>
      <c r="P187" s="5">
        <f>ROUND(P185+(P185*(P186/100)),O187)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1</v>
      </c>
      <c r="C188" s="5">
        <v>0</v>
      </c>
      <c r="D188" s="5">
        <v>2</v>
      </c>
      <c r="E188" s="5">
        <v>0</v>
      </c>
      <c r="F188" s="5">
        <f>ROUND(F131,O188)</f>
        <v>0</v>
      </c>
      <c r="G188" s="5" t="s">
        <v>200</v>
      </c>
      <c r="H188" s="5" t="s">
        <v>201</v>
      </c>
      <c r="I188" s="5"/>
      <c r="J188" s="5"/>
      <c r="K188" s="5">
        <v>212</v>
      </c>
      <c r="L188" s="5">
        <v>66</v>
      </c>
      <c r="M188" s="5">
        <v>0</v>
      </c>
      <c r="N188" s="5" t="s">
        <v>6</v>
      </c>
      <c r="O188" s="5">
        <v>2</v>
      </c>
      <c r="P188" s="5">
        <f>ROUND(P131,O188)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0</v>
      </c>
      <c r="F189" s="5">
        <f>ROUND(1.2,O189)</f>
        <v>1.2</v>
      </c>
      <c r="G189" s="5" t="s">
        <v>202</v>
      </c>
      <c r="H189" s="5" t="s">
        <v>186</v>
      </c>
      <c r="I189" s="5"/>
      <c r="J189" s="5"/>
      <c r="K189" s="5">
        <v>212</v>
      </c>
      <c r="L189" s="5">
        <v>67</v>
      </c>
      <c r="M189" s="5">
        <v>0</v>
      </c>
      <c r="N189" s="5" t="s">
        <v>6</v>
      </c>
      <c r="O189" s="5">
        <v>2</v>
      </c>
      <c r="P189" s="5">
        <f>ROUND(1.2,O189)</f>
        <v>1.2</v>
      </c>
      <c r="Q189" s="5"/>
      <c r="R189" s="5"/>
      <c r="S189" s="5"/>
      <c r="T189" s="5"/>
      <c r="U189" s="5"/>
      <c r="V189" s="5"/>
      <c r="W189" s="5">
        <v>1.2</v>
      </c>
      <c r="X189" s="5">
        <v>1</v>
      </c>
      <c r="Y189" s="5">
        <v>1.2</v>
      </c>
      <c r="Z189" s="5">
        <v>1.2</v>
      </c>
      <c r="AA189" s="5">
        <v>1</v>
      </c>
      <c r="AB189" s="5">
        <v>1.2</v>
      </c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ROUND(F188+(F188*(F189/100)),O190)</f>
        <v>0</v>
      </c>
      <c r="G190" s="5" t="s">
        <v>203</v>
      </c>
      <c r="H190" s="5" t="s">
        <v>204</v>
      </c>
      <c r="I190" s="5"/>
      <c r="J190" s="5"/>
      <c r="K190" s="5">
        <v>212</v>
      </c>
      <c r="L190" s="5">
        <v>68</v>
      </c>
      <c r="M190" s="5">
        <v>0</v>
      </c>
      <c r="N190" s="5" t="s">
        <v>6</v>
      </c>
      <c r="O190" s="5">
        <v>2</v>
      </c>
      <c r="P190" s="5">
        <f>ROUND(P188+(P188*(P189/100)),O190)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ROUND(F187+F190,O191)</f>
        <v>0</v>
      </c>
      <c r="G191" s="5" t="s">
        <v>205</v>
      </c>
      <c r="H191" s="5" t="s">
        <v>206</v>
      </c>
      <c r="I191" s="5"/>
      <c r="J191" s="5"/>
      <c r="K191" s="5">
        <v>212</v>
      </c>
      <c r="L191" s="5">
        <v>69</v>
      </c>
      <c r="M191" s="5">
        <v>0</v>
      </c>
      <c r="N191" s="5" t="s">
        <v>6</v>
      </c>
      <c r="O191" s="5">
        <v>2</v>
      </c>
      <c r="P191" s="5">
        <f>ROUND(P187+P190,O191)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224</v>
      </c>
      <c r="F192" s="5">
        <f>ROUND(F177+F184+F191,O192)</f>
        <v>3120001.17</v>
      </c>
      <c r="G192" s="5" t="s">
        <v>207</v>
      </c>
      <c r="H192" s="5" t="s">
        <v>208</v>
      </c>
      <c r="I192" s="5"/>
      <c r="J192" s="5"/>
      <c r="K192" s="5">
        <v>212</v>
      </c>
      <c r="L192" s="5">
        <v>70</v>
      </c>
      <c r="M192" s="5">
        <v>0</v>
      </c>
      <c r="N192" s="5" t="s">
        <v>6</v>
      </c>
      <c r="O192" s="5">
        <v>2</v>
      </c>
      <c r="P192" s="5">
        <f>ROUND(P177+P184+P191,O192)</f>
        <v>3120001.17</v>
      </c>
      <c r="Q192" s="5"/>
      <c r="R192" s="5"/>
      <c r="S192" s="5"/>
      <c r="T192" s="5"/>
      <c r="U192" s="5"/>
      <c r="V192" s="5"/>
      <c r="W192" s="5">
        <v>3120001.17</v>
      </c>
      <c r="X192" s="5">
        <v>1</v>
      </c>
      <c r="Y192" s="5">
        <v>3120001.17</v>
      </c>
      <c r="Z192" s="5">
        <v>3120001.17</v>
      </c>
      <c r="AA192" s="5">
        <v>1</v>
      </c>
      <c r="AB192" s="5">
        <v>3120001.17</v>
      </c>
    </row>
    <row r="195" spans="1:16" x14ac:dyDescent="0.2">
      <c r="A195">
        <v>70</v>
      </c>
      <c r="B195">
        <v>1</v>
      </c>
      <c r="D195">
        <v>1</v>
      </c>
      <c r="E195" t="s">
        <v>209</v>
      </c>
      <c r="F195" t="s">
        <v>210</v>
      </c>
      <c r="G195">
        <v>0</v>
      </c>
      <c r="H195">
        <v>0</v>
      </c>
      <c r="I195" t="s">
        <v>6</v>
      </c>
      <c r="J195">
        <v>1</v>
      </c>
      <c r="K195">
        <v>0</v>
      </c>
      <c r="L195" t="s">
        <v>6</v>
      </c>
      <c r="M195" t="s">
        <v>6</v>
      </c>
      <c r="N195">
        <v>0</v>
      </c>
      <c r="O195">
        <v>0</v>
      </c>
      <c r="P195" t="s">
        <v>211</v>
      </c>
    </row>
    <row r="196" spans="1:16" x14ac:dyDescent="0.2">
      <c r="A196">
        <v>70</v>
      </c>
      <c r="B196">
        <v>1</v>
      </c>
      <c r="D196">
        <v>2</v>
      </c>
      <c r="E196" t="s">
        <v>212</v>
      </c>
      <c r="F196" t="s">
        <v>213</v>
      </c>
      <c r="G196">
        <v>0</v>
      </c>
      <c r="H196">
        <v>0</v>
      </c>
      <c r="I196" t="s">
        <v>6</v>
      </c>
      <c r="J196">
        <v>1</v>
      </c>
      <c r="K196">
        <v>0</v>
      </c>
      <c r="L196" t="s">
        <v>6</v>
      </c>
      <c r="M196" t="s">
        <v>6</v>
      </c>
      <c r="N196">
        <v>0</v>
      </c>
      <c r="O196">
        <v>0</v>
      </c>
      <c r="P196" t="s">
        <v>214</v>
      </c>
    </row>
    <row r="197" spans="1:16" x14ac:dyDescent="0.2">
      <c r="A197">
        <v>70</v>
      </c>
      <c r="B197">
        <v>1</v>
      </c>
      <c r="D197">
        <v>3</v>
      </c>
      <c r="E197" t="s">
        <v>215</v>
      </c>
      <c r="F197" t="s">
        <v>216</v>
      </c>
      <c r="G197">
        <v>1</v>
      </c>
      <c r="H197">
        <v>0</v>
      </c>
      <c r="I197" t="s">
        <v>6</v>
      </c>
      <c r="J197">
        <v>1</v>
      </c>
      <c r="K197">
        <v>0</v>
      </c>
      <c r="L197" t="s">
        <v>6</v>
      </c>
      <c r="M197" t="s">
        <v>6</v>
      </c>
      <c r="N197">
        <v>0</v>
      </c>
      <c r="O197">
        <v>1</v>
      </c>
      <c r="P197" t="s">
        <v>217</v>
      </c>
    </row>
    <row r="198" spans="1:16" x14ac:dyDescent="0.2">
      <c r="A198">
        <v>70</v>
      </c>
      <c r="B198">
        <v>1</v>
      </c>
      <c r="D198">
        <v>4</v>
      </c>
      <c r="E198" t="s">
        <v>218</v>
      </c>
      <c r="F198" t="s">
        <v>219</v>
      </c>
      <c r="G198">
        <v>1</v>
      </c>
      <c r="H198">
        <v>0</v>
      </c>
      <c r="I198" t="s">
        <v>6</v>
      </c>
      <c r="J198">
        <v>2</v>
      </c>
      <c r="K198">
        <v>0</v>
      </c>
      <c r="L198" t="s">
        <v>6</v>
      </c>
      <c r="M198" t="s">
        <v>6</v>
      </c>
      <c r="N198">
        <v>0</v>
      </c>
      <c r="O198">
        <v>1</v>
      </c>
      <c r="P198" t="s">
        <v>6</v>
      </c>
    </row>
    <row r="199" spans="1:16" x14ac:dyDescent="0.2">
      <c r="A199">
        <v>70</v>
      </c>
      <c r="B199">
        <v>1</v>
      </c>
      <c r="D199">
        <v>5</v>
      </c>
      <c r="E199" t="s">
        <v>220</v>
      </c>
      <c r="F199" t="s">
        <v>221</v>
      </c>
      <c r="G199">
        <v>0</v>
      </c>
      <c r="H199">
        <v>0</v>
      </c>
      <c r="I199" t="s">
        <v>6</v>
      </c>
      <c r="J199">
        <v>2</v>
      </c>
      <c r="K199">
        <v>0</v>
      </c>
      <c r="L199" t="s">
        <v>6</v>
      </c>
      <c r="M199" t="s">
        <v>6</v>
      </c>
      <c r="N199">
        <v>0</v>
      </c>
      <c r="O199">
        <v>0</v>
      </c>
      <c r="P199" t="s">
        <v>6</v>
      </c>
    </row>
    <row r="200" spans="1:16" x14ac:dyDescent="0.2">
      <c r="A200">
        <v>70</v>
      </c>
      <c r="B200">
        <v>1</v>
      </c>
      <c r="D200">
        <v>6</v>
      </c>
      <c r="E200" t="s">
        <v>222</v>
      </c>
      <c r="F200" t="s">
        <v>223</v>
      </c>
      <c r="G200">
        <v>0</v>
      </c>
      <c r="H200">
        <v>0</v>
      </c>
      <c r="I200" t="s">
        <v>6</v>
      </c>
      <c r="J200">
        <v>2</v>
      </c>
      <c r="K200">
        <v>0</v>
      </c>
      <c r="L200" t="s">
        <v>6</v>
      </c>
      <c r="M200" t="s">
        <v>6</v>
      </c>
      <c r="N200">
        <v>0</v>
      </c>
      <c r="O200">
        <v>0</v>
      </c>
      <c r="P200" t="s">
        <v>6</v>
      </c>
    </row>
    <row r="201" spans="1:16" x14ac:dyDescent="0.2">
      <c r="A201">
        <v>70</v>
      </c>
      <c r="B201">
        <v>1</v>
      </c>
      <c r="D201">
        <v>7</v>
      </c>
      <c r="E201" t="s">
        <v>224</v>
      </c>
      <c r="F201" t="s">
        <v>225</v>
      </c>
      <c r="G201">
        <v>0</v>
      </c>
      <c r="H201">
        <v>0</v>
      </c>
      <c r="I201" t="s">
        <v>226</v>
      </c>
      <c r="J201">
        <v>0</v>
      </c>
      <c r="K201">
        <v>0</v>
      </c>
      <c r="L201" t="s">
        <v>6</v>
      </c>
      <c r="M201" t="s">
        <v>6</v>
      </c>
      <c r="N201">
        <v>0</v>
      </c>
      <c r="O201">
        <v>0</v>
      </c>
      <c r="P201" t="s">
        <v>227</v>
      </c>
    </row>
    <row r="202" spans="1:16" x14ac:dyDescent="0.2">
      <c r="A202">
        <v>70</v>
      </c>
      <c r="B202">
        <v>1</v>
      </c>
      <c r="D202">
        <v>8</v>
      </c>
      <c r="E202" t="s">
        <v>228</v>
      </c>
      <c r="F202" t="s">
        <v>229</v>
      </c>
      <c r="G202">
        <v>0</v>
      </c>
      <c r="H202">
        <v>0</v>
      </c>
      <c r="I202" t="s">
        <v>230</v>
      </c>
      <c r="J202">
        <v>0</v>
      </c>
      <c r="K202">
        <v>0</v>
      </c>
      <c r="L202" t="s">
        <v>6</v>
      </c>
      <c r="M202" t="s">
        <v>6</v>
      </c>
      <c r="N202">
        <v>0</v>
      </c>
      <c r="O202">
        <v>0</v>
      </c>
      <c r="P202" t="s">
        <v>228</v>
      </c>
    </row>
    <row r="203" spans="1:16" x14ac:dyDescent="0.2">
      <c r="A203">
        <v>70</v>
      </c>
      <c r="B203">
        <v>1</v>
      </c>
      <c r="D203">
        <v>9</v>
      </c>
      <c r="E203" t="s">
        <v>231</v>
      </c>
      <c r="F203" t="s">
        <v>232</v>
      </c>
      <c r="G203">
        <v>0</v>
      </c>
      <c r="H203">
        <v>0</v>
      </c>
      <c r="I203" t="s">
        <v>233</v>
      </c>
      <c r="J203">
        <v>0</v>
      </c>
      <c r="K203">
        <v>0</v>
      </c>
      <c r="L203" t="s">
        <v>6</v>
      </c>
      <c r="M203" t="s">
        <v>6</v>
      </c>
      <c r="N203">
        <v>0</v>
      </c>
      <c r="O203">
        <v>0</v>
      </c>
      <c r="P203" t="s">
        <v>234</v>
      </c>
    </row>
    <row r="204" spans="1:16" x14ac:dyDescent="0.2">
      <c r="A204">
        <v>70</v>
      </c>
      <c r="B204">
        <v>1</v>
      </c>
      <c r="D204">
        <v>10</v>
      </c>
      <c r="E204" t="s">
        <v>235</v>
      </c>
      <c r="F204" t="s">
        <v>236</v>
      </c>
      <c r="G204">
        <v>0</v>
      </c>
      <c r="H204">
        <v>0</v>
      </c>
      <c r="I204" t="s">
        <v>237</v>
      </c>
      <c r="J204">
        <v>0</v>
      </c>
      <c r="K204">
        <v>0</v>
      </c>
      <c r="L204" t="s">
        <v>6</v>
      </c>
      <c r="M204" t="s">
        <v>6</v>
      </c>
      <c r="N204">
        <v>0</v>
      </c>
      <c r="O204">
        <v>0</v>
      </c>
      <c r="P204" t="s">
        <v>238</v>
      </c>
    </row>
    <row r="205" spans="1:16" x14ac:dyDescent="0.2">
      <c r="A205">
        <v>70</v>
      </c>
      <c r="B205">
        <v>1</v>
      </c>
      <c r="D205">
        <v>11</v>
      </c>
      <c r="E205" t="s">
        <v>239</v>
      </c>
      <c r="F205" t="s">
        <v>240</v>
      </c>
      <c r="G205">
        <v>0</v>
      </c>
      <c r="H205">
        <v>0</v>
      </c>
      <c r="I205" t="s">
        <v>241</v>
      </c>
      <c r="J205">
        <v>0</v>
      </c>
      <c r="K205">
        <v>0</v>
      </c>
      <c r="L205" t="s">
        <v>6</v>
      </c>
      <c r="M205" t="s">
        <v>6</v>
      </c>
      <c r="N205">
        <v>0</v>
      </c>
      <c r="O205">
        <v>0</v>
      </c>
      <c r="P205" t="s">
        <v>242</v>
      </c>
    </row>
    <row r="206" spans="1:16" x14ac:dyDescent="0.2">
      <c r="A206">
        <v>70</v>
      </c>
      <c r="B206">
        <v>1</v>
      </c>
      <c r="D206">
        <v>12</v>
      </c>
      <c r="E206" t="s">
        <v>243</v>
      </c>
      <c r="F206" t="s">
        <v>244</v>
      </c>
      <c r="G206">
        <v>0</v>
      </c>
      <c r="H206">
        <v>0</v>
      </c>
      <c r="I206" t="s">
        <v>6</v>
      </c>
      <c r="J206">
        <v>0</v>
      </c>
      <c r="K206">
        <v>0</v>
      </c>
      <c r="L206" t="s">
        <v>6</v>
      </c>
      <c r="M206" t="s">
        <v>6</v>
      </c>
      <c r="N206">
        <v>0</v>
      </c>
      <c r="O206">
        <v>0</v>
      </c>
      <c r="P206" t="s">
        <v>245</v>
      </c>
    </row>
    <row r="207" spans="1:16" x14ac:dyDescent="0.2">
      <c r="A207">
        <v>70</v>
      </c>
      <c r="B207">
        <v>1</v>
      </c>
      <c r="D207">
        <v>1</v>
      </c>
      <c r="E207" t="s">
        <v>246</v>
      </c>
      <c r="F207" t="s">
        <v>247</v>
      </c>
      <c r="G207">
        <v>0.9</v>
      </c>
      <c r="H207">
        <v>1</v>
      </c>
      <c r="I207" t="s">
        <v>248</v>
      </c>
      <c r="J207">
        <v>0</v>
      </c>
      <c r="K207">
        <v>0</v>
      </c>
      <c r="L207" t="s">
        <v>6</v>
      </c>
      <c r="M207" t="s">
        <v>6</v>
      </c>
      <c r="N207">
        <v>0</v>
      </c>
      <c r="O207">
        <v>0.9</v>
      </c>
      <c r="P207" t="s">
        <v>249</v>
      </c>
    </row>
    <row r="208" spans="1:16" x14ac:dyDescent="0.2">
      <c r="A208">
        <v>70</v>
      </c>
      <c r="B208">
        <v>1</v>
      </c>
      <c r="D208">
        <v>2</v>
      </c>
      <c r="E208" t="s">
        <v>250</v>
      </c>
      <c r="F208" t="s">
        <v>251</v>
      </c>
      <c r="G208">
        <v>0.85</v>
      </c>
      <c r="H208">
        <v>1</v>
      </c>
      <c r="I208" t="s">
        <v>252</v>
      </c>
      <c r="J208">
        <v>0</v>
      </c>
      <c r="K208">
        <v>0</v>
      </c>
      <c r="L208" t="s">
        <v>6</v>
      </c>
      <c r="M208" t="s">
        <v>6</v>
      </c>
      <c r="N208">
        <v>0</v>
      </c>
      <c r="O208">
        <v>0.85</v>
      </c>
      <c r="P208" t="s">
        <v>253</v>
      </c>
    </row>
    <row r="209" spans="1:16" x14ac:dyDescent="0.2">
      <c r="A209">
        <v>70</v>
      </c>
      <c r="B209">
        <v>1</v>
      </c>
      <c r="D209">
        <v>3</v>
      </c>
      <c r="E209" t="s">
        <v>254</v>
      </c>
      <c r="F209" t="s">
        <v>255</v>
      </c>
      <c r="G209">
        <v>1.03</v>
      </c>
      <c r="H209">
        <v>0</v>
      </c>
      <c r="I209" t="s">
        <v>6</v>
      </c>
      <c r="J209">
        <v>0</v>
      </c>
      <c r="K209">
        <v>0</v>
      </c>
      <c r="L209" t="s">
        <v>6</v>
      </c>
      <c r="M209" t="s">
        <v>6</v>
      </c>
      <c r="N209">
        <v>0</v>
      </c>
      <c r="O209">
        <v>1.03</v>
      </c>
      <c r="P209" t="s">
        <v>256</v>
      </c>
    </row>
    <row r="210" spans="1:16" x14ac:dyDescent="0.2">
      <c r="A210">
        <v>70</v>
      </c>
      <c r="B210">
        <v>1</v>
      </c>
      <c r="D210">
        <v>4</v>
      </c>
      <c r="E210" t="s">
        <v>257</v>
      </c>
      <c r="F210" t="s">
        <v>258</v>
      </c>
      <c r="G210">
        <v>1.0900000000000001</v>
      </c>
      <c r="H210">
        <v>0</v>
      </c>
      <c r="I210" t="s">
        <v>6</v>
      </c>
      <c r="J210">
        <v>0</v>
      </c>
      <c r="K210">
        <v>0</v>
      </c>
      <c r="L210" t="s">
        <v>6</v>
      </c>
      <c r="M210" t="s">
        <v>6</v>
      </c>
      <c r="N210">
        <v>0</v>
      </c>
      <c r="O210">
        <v>1.0900000000000001</v>
      </c>
      <c r="P210" t="s">
        <v>259</v>
      </c>
    </row>
    <row r="211" spans="1:16" x14ac:dyDescent="0.2">
      <c r="A211">
        <v>70</v>
      </c>
      <c r="B211">
        <v>1</v>
      </c>
      <c r="D211">
        <v>5</v>
      </c>
      <c r="E211" t="s">
        <v>260</v>
      </c>
      <c r="F211" t="s">
        <v>261</v>
      </c>
      <c r="G211">
        <v>7</v>
      </c>
      <c r="H211">
        <v>0</v>
      </c>
      <c r="I211" t="s">
        <v>6</v>
      </c>
      <c r="J211">
        <v>0</v>
      </c>
      <c r="K211">
        <v>0</v>
      </c>
      <c r="L211" t="s">
        <v>6</v>
      </c>
      <c r="M211" t="s">
        <v>6</v>
      </c>
      <c r="N211">
        <v>0</v>
      </c>
      <c r="O211">
        <v>7</v>
      </c>
      <c r="P211" t="s">
        <v>6</v>
      </c>
    </row>
    <row r="212" spans="1:16" x14ac:dyDescent="0.2">
      <c r="A212">
        <v>70</v>
      </c>
      <c r="B212">
        <v>1</v>
      </c>
      <c r="D212">
        <v>6</v>
      </c>
      <c r="E212" t="s">
        <v>262</v>
      </c>
      <c r="F212" t="s">
        <v>6</v>
      </c>
      <c r="G212">
        <v>2</v>
      </c>
      <c r="H212">
        <v>0</v>
      </c>
      <c r="I212" t="s">
        <v>6</v>
      </c>
      <c r="J212">
        <v>0</v>
      </c>
      <c r="K212">
        <v>0</v>
      </c>
      <c r="L212" t="s">
        <v>6</v>
      </c>
      <c r="M212" t="s">
        <v>6</v>
      </c>
      <c r="N212">
        <v>0</v>
      </c>
      <c r="O212">
        <v>2</v>
      </c>
      <c r="P212" t="s">
        <v>6</v>
      </c>
    </row>
    <row r="214" spans="1:16" x14ac:dyDescent="0.2">
      <c r="A214">
        <v>-1</v>
      </c>
    </row>
    <row r="216" spans="1:16" x14ac:dyDescent="0.2">
      <c r="A216" s="4">
        <v>75</v>
      </c>
      <c r="B216" s="4" t="s">
        <v>263</v>
      </c>
      <c r="C216" s="4">
        <v>2021</v>
      </c>
      <c r="D216" s="4">
        <v>0</v>
      </c>
      <c r="E216" s="4">
        <v>1</v>
      </c>
      <c r="F216" s="4">
        <v>0</v>
      </c>
      <c r="G216" s="4">
        <v>0</v>
      </c>
      <c r="H216" s="4">
        <v>1</v>
      </c>
      <c r="I216" s="4">
        <v>0</v>
      </c>
      <c r="J216" s="4">
        <v>3</v>
      </c>
      <c r="K216" s="4">
        <v>0</v>
      </c>
      <c r="L216" s="4">
        <v>0</v>
      </c>
      <c r="M216" s="4">
        <v>1</v>
      </c>
      <c r="N216" s="4">
        <v>41557296</v>
      </c>
      <c r="O216" s="4">
        <v>1</v>
      </c>
    </row>
    <row r="217" spans="1:16" x14ac:dyDescent="0.2">
      <c r="A217" s="4">
        <v>75</v>
      </c>
      <c r="B217" s="4" t="s">
        <v>263</v>
      </c>
      <c r="C217" s="4">
        <v>2000</v>
      </c>
      <c r="D217" s="4">
        <v>0</v>
      </c>
      <c r="E217" s="4">
        <v>1</v>
      </c>
      <c r="F217" s="4">
        <v>0</v>
      </c>
      <c r="G217" s="4">
        <v>0</v>
      </c>
      <c r="H217" s="4">
        <v>1</v>
      </c>
      <c r="I217" s="4">
        <v>0</v>
      </c>
      <c r="J217" s="4">
        <v>1</v>
      </c>
      <c r="K217" s="4">
        <v>0</v>
      </c>
      <c r="L217" s="4">
        <v>0</v>
      </c>
      <c r="M217" s="4">
        <v>0</v>
      </c>
      <c r="N217" s="4">
        <v>41557297</v>
      </c>
      <c r="O217" s="4">
        <v>2</v>
      </c>
    </row>
    <row r="221" spans="1:16" x14ac:dyDescent="0.2">
      <c r="A221">
        <v>65</v>
      </c>
      <c r="C221">
        <v>1</v>
      </c>
      <c r="D221">
        <v>0</v>
      </c>
      <c r="E2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37890</v>
      </c>
      <c r="M1">
        <v>10</v>
      </c>
      <c r="N1">
        <v>11</v>
      </c>
      <c r="O1">
        <v>6</v>
      </c>
      <c r="P1">
        <v>0</v>
      </c>
      <c r="Q1">
        <v>5</v>
      </c>
    </row>
    <row r="12" spans="1:133" x14ac:dyDescent="0.2">
      <c r="A12" s="1">
        <v>1</v>
      </c>
      <c r="B12" s="1">
        <v>94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524296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333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41557296</v>
      </c>
      <c r="E14" s="1">
        <v>41557297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14</v>
      </c>
      <c r="E16" s="7">
        <f>ROUND((Source!P65)/1000,2)</f>
        <v>468.14</v>
      </c>
      <c r="F16" s="7">
        <f>ROUND((Source!P66)/1000,2)</f>
        <v>0</v>
      </c>
      <c r="G16" s="7">
        <f>ROUND((Source!P57)/1000,2)</f>
        <v>0</v>
      </c>
      <c r="H16" s="7">
        <f>ROUND((Source!P67)/1000+(Source!P68)/1000,2)</f>
        <v>0</v>
      </c>
      <c r="I16" s="7">
        <f>E16+F16+G16+H16</f>
        <v>468.14</v>
      </c>
      <c r="J16" s="7">
        <f>ROUND((Source!P91+Source!P81)/1000,2)</f>
        <v>833.91</v>
      </c>
      <c r="T16" s="8">
        <f>ROUND((Source!F65)/1000,2)</f>
        <v>468.14</v>
      </c>
      <c r="U16" s="8">
        <f>ROUND((Source!F66)/1000,2)</f>
        <v>0</v>
      </c>
      <c r="V16" s="8">
        <f>ROUND((Source!F57)/1000,2)</f>
        <v>0</v>
      </c>
      <c r="W16" s="8">
        <f>ROUND((Source!F67)/1000+(Source!F68)/1000,2)</f>
        <v>0</v>
      </c>
      <c r="X16" s="8">
        <f>T16+U16+V16+W16</f>
        <v>468.14</v>
      </c>
      <c r="Y16" s="8">
        <f>ROUND((Source!F91+Source!F81)/1000,2)</f>
        <v>833.91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421209</v>
      </c>
      <c r="AU16" s="7">
        <v>391001</v>
      </c>
      <c r="AV16" s="7">
        <v>0</v>
      </c>
      <c r="AW16" s="7">
        <v>0</v>
      </c>
      <c r="AX16" s="7">
        <v>0</v>
      </c>
      <c r="AY16" s="7">
        <v>37376.9</v>
      </c>
      <c r="AZ16" s="7">
        <v>1081</v>
      </c>
      <c r="BA16" s="7">
        <v>832824.49</v>
      </c>
      <c r="BB16" s="7">
        <v>468136</v>
      </c>
      <c r="BC16" s="7">
        <v>0</v>
      </c>
      <c r="BD16" s="7">
        <v>0</v>
      </c>
      <c r="BE16" s="7">
        <v>0</v>
      </c>
      <c r="BF16" s="7">
        <v>2853.38</v>
      </c>
      <c r="BG16" s="7">
        <v>95.45</v>
      </c>
      <c r="BH16" s="7">
        <v>0</v>
      </c>
      <c r="BI16" s="7">
        <v>965706.66</v>
      </c>
      <c r="BJ16" s="7">
        <v>475421.51</v>
      </c>
      <c r="BK16" s="7">
        <v>3120001.17</v>
      </c>
      <c r="BR16" s="8">
        <v>421209</v>
      </c>
      <c r="BS16" s="8">
        <v>391001</v>
      </c>
      <c r="BT16" s="8">
        <v>0</v>
      </c>
      <c r="BU16" s="8">
        <v>0</v>
      </c>
      <c r="BV16" s="8">
        <v>0</v>
      </c>
      <c r="BW16" s="8">
        <v>37376.9</v>
      </c>
      <c r="BX16" s="8">
        <v>1081</v>
      </c>
      <c r="BY16" s="8">
        <v>832824.49</v>
      </c>
      <c r="BZ16" s="8">
        <v>468136</v>
      </c>
      <c r="CA16" s="8">
        <v>0</v>
      </c>
      <c r="CB16" s="8">
        <v>0</v>
      </c>
      <c r="CC16" s="8">
        <v>0</v>
      </c>
      <c r="CD16" s="8">
        <v>2853.38</v>
      </c>
      <c r="CE16" s="8">
        <v>95.45</v>
      </c>
      <c r="CF16" s="8">
        <v>0</v>
      </c>
      <c r="CG16" s="8">
        <v>965706.66</v>
      </c>
      <c r="CH16" s="8">
        <v>475421.51</v>
      </c>
      <c r="CI16" s="8">
        <v>3120001.17</v>
      </c>
    </row>
    <row r="18" spans="1:40" x14ac:dyDescent="0.2">
      <c r="A18">
        <v>51</v>
      </c>
      <c r="E18" s="9">
        <f>SUMIF(A16:A17,3,E16:E17)</f>
        <v>468.14</v>
      </c>
      <c r="F18" s="9">
        <f>SUMIF(A16:A17,3,F16:F17)</f>
        <v>0</v>
      </c>
      <c r="G18" s="9">
        <f>SUMIF(A16:A17,3,G16:G17)</f>
        <v>0</v>
      </c>
      <c r="H18" s="9">
        <f>SUMIF(A16:A17,3,H16:H17)</f>
        <v>0</v>
      </c>
      <c r="I18" s="9">
        <f>SUMIF(A16:A17,3,I16:I17)</f>
        <v>468.14</v>
      </c>
      <c r="J18" s="9">
        <f>SUMIF(A16:A17,3,J16:J17)</f>
        <v>833.91</v>
      </c>
      <c r="K18" s="9"/>
      <c r="L18" s="9"/>
      <c r="M18" s="9"/>
      <c r="N18" s="9"/>
      <c r="O18" s="9"/>
      <c r="P18" s="9"/>
      <c r="Q18" s="9"/>
      <c r="R18" s="9"/>
      <c r="S18" s="9"/>
      <c r="T18" s="3">
        <f>SUMIF(A16:A17,3,T16:T17)</f>
        <v>468.14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468.14</v>
      </c>
      <c r="Y18" s="3">
        <f>SUMIF(A16:A17,3,Y16:Y17)</f>
        <v>833.91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421209</v>
      </c>
      <c r="G20" s="5" t="s">
        <v>87</v>
      </c>
      <c r="H20" s="5" t="s">
        <v>88</v>
      </c>
      <c r="I20" s="5"/>
      <c r="J20" s="5"/>
      <c r="K20" s="5">
        <v>201</v>
      </c>
      <c r="L20" s="5">
        <v>1</v>
      </c>
      <c r="M20" s="5">
        <v>3</v>
      </c>
      <c r="N20" s="5" t="s">
        <v>6</v>
      </c>
      <c r="O20" s="5">
        <v>0</v>
      </c>
      <c r="P20" s="5">
        <v>421209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391001</v>
      </c>
      <c r="G21" s="5" t="s">
        <v>89</v>
      </c>
      <c r="H21" s="5" t="s">
        <v>90</v>
      </c>
      <c r="I21" s="5"/>
      <c r="J21" s="5"/>
      <c r="K21" s="5">
        <v>202</v>
      </c>
      <c r="L21" s="5">
        <v>2</v>
      </c>
      <c r="M21" s="5">
        <v>3</v>
      </c>
      <c r="N21" s="5" t="s">
        <v>6</v>
      </c>
      <c r="O21" s="5">
        <v>0</v>
      </c>
      <c r="P21" s="5">
        <v>391001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91</v>
      </c>
      <c r="H22" s="5" t="s">
        <v>92</v>
      </c>
      <c r="I22" s="5"/>
      <c r="J22" s="5"/>
      <c r="K22" s="5">
        <v>222</v>
      </c>
      <c r="L22" s="5">
        <v>3</v>
      </c>
      <c r="M22" s="5">
        <v>3</v>
      </c>
      <c r="N22" s="5" t="s">
        <v>6</v>
      </c>
      <c r="O22" s="5">
        <v>0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391001</v>
      </c>
      <c r="G23" s="5" t="s">
        <v>93</v>
      </c>
      <c r="H23" s="5" t="s">
        <v>94</v>
      </c>
      <c r="I23" s="5"/>
      <c r="J23" s="5"/>
      <c r="K23" s="5">
        <v>225</v>
      </c>
      <c r="L23" s="5">
        <v>4</v>
      </c>
      <c r="M23" s="5">
        <v>3</v>
      </c>
      <c r="N23" s="5" t="s">
        <v>6</v>
      </c>
      <c r="O23" s="5">
        <v>0</v>
      </c>
      <c r="P23" s="5">
        <v>391001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0</v>
      </c>
      <c r="F24" s="5">
        <v>391001</v>
      </c>
      <c r="G24" s="5" t="s">
        <v>95</v>
      </c>
      <c r="H24" s="5" t="s">
        <v>96</v>
      </c>
      <c r="I24" s="5"/>
      <c r="J24" s="5"/>
      <c r="K24" s="5">
        <v>226</v>
      </c>
      <c r="L24" s="5">
        <v>5</v>
      </c>
      <c r="M24" s="5">
        <v>3</v>
      </c>
      <c r="N24" s="5" t="s">
        <v>6</v>
      </c>
      <c r="O24" s="5">
        <v>0</v>
      </c>
      <c r="P24" s="5">
        <v>391001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97</v>
      </c>
      <c r="H25" s="5" t="s">
        <v>98</v>
      </c>
      <c r="I25" s="5"/>
      <c r="J25" s="5"/>
      <c r="K25" s="5">
        <v>227</v>
      </c>
      <c r="L25" s="5">
        <v>6</v>
      </c>
      <c r="M25" s="5">
        <v>3</v>
      </c>
      <c r="N25" s="5" t="s">
        <v>6</v>
      </c>
      <c r="O25" s="5">
        <v>0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391001</v>
      </c>
      <c r="G26" s="5" t="s">
        <v>99</v>
      </c>
      <c r="H26" s="5" t="s">
        <v>100</v>
      </c>
      <c r="I26" s="5"/>
      <c r="J26" s="5"/>
      <c r="K26" s="5">
        <v>228</v>
      </c>
      <c r="L26" s="5">
        <v>7</v>
      </c>
      <c r="M26" s="5">
        <v>3</v>
      </c>
      <c r="N26" s="5" t="s">
        <v>6</v>
      </c>
      <c r="O26" s="5">
        <v>0</v>
      </c>
      <c r="P26" s="5">
        <v>391001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101</v>
      </c>
      <c r="H27" s="5" t="s">
        <v>102</v>
      </c>
      <c r="I27" s="5"/>
      <c r="J27" s="5"/>
      <c r="K27" s="5">
        <v>216</v>
      </c>
      <c r="L27" s="5">
        <v>8</v>
      </c>
      <c r="M27" s="5">
        <v>3</v>
      </c>
      <c r="N27" s="5" t="s">
        <v>6</v>
      </c>
      <c r="O27" s="5">
        <v>0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103</v>
      </c>
      <c r="H28" s="5" t="s">
        <v>104</v>
      </c>
      <c r="I28" s="5"/>
      <c r="J28" s="5"/>
      <c r="K28" s="5">
        <v>223</v>
      </c>
      <c r="L28" s="5">
        <v>9</v>
      </c>
      <c r="M28" s="5">
        <v>3</v>
      </c>
      <c r="N28" s="5" t="s">
        <v>6</v>
      </c>
      <c r="O28" s="5">
        <v>0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105</v>
      </c>
      <c r="H29" s="5" t="s">
        <v>106</v>
      </c>
      <c r="I29" s="5"/>
      <c r="J29" s="5"/>
      <c r="K29" s="5">
        <v>229</v>
      </c>
      <c r="L29" s="5">
        <v>10</v>
      </c>
      <c r="M29" s="5">
        <v>3</v>
      </c>
      <c r="N29" s="5" t="s">
        <v>6</v>
      </c>
      <c r="O29" s="5">
        <v>0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0</v>
      </c>
      <c r="F30" s="5">
        <v>3089</v>
      </c>
      <c r="G30" s="5" t="s">
        <v>107</v>
      </c>
      <c r="H30" s="5" t="s">
        <v>108</v>
      </c>
      <c r="I30" s="5"/>
      <c r="J30" s="5"/>
      <c r="K30" s="5">
        <v>203</v>
      </c>
      <c r="L30" s="5">
        <v>11</v>
      </c>
      <c r="M30" s="5">
        <v>3</v>
      </c>
      <c r="N30" s="5" t="s">
        <v>6</v>
      </c>
      <c r="O30" s="5">
        <v>0</v>
      </c>
      <c r="P30" s="5">
        <v>3089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109</v>
      </c>
      <c r="H31" s="5" t="s">
        <v>110</v>
      </c>
      <c r="I31" s="5"/>
      <c r="J31" s="5"/>
      <c r="K31" s="5">
        <v>231</v>
      </c>
      <c r="L31" s="5">
        <v>12</v>
      </c>
      <c r="M31" s="5">
        <v>3</v>
      </c>
      <c r="N31" s="5" t="s">
        <v>6</v>
      </c>
      <c r="O31" s="5">
        <v>0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1081</v>
      </c>
      <c r="G32" s="5" t="s">
        <v>111</v>
      </c>
      <c r="H32" s="5" t="s">
        <v>112</v>
      </c>
      <c r="I32" s="5"/>
      <c r="J32" s="5"/>
      <c r="K32" s="5">
        <v>204</v>
      </c>
      <c r="L32" s="5">
        <v>13</v>
      </c>
      <c r="M32" s="5">
        <v>3</v>
      </c>
      <c r="N32" s="5" t="s">
        <v>6</v>
      </c>
      <c r="O32" s="5">
        <v>0</v>
      </c>
      <c r="P32" s="5">
        <v>1081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27119</v>
      </c>
      <c r="G33" s="5" t="s">
        <v>113</v>
      </c>
      <c r="H33" s="5" t="s">
        <v>114</v>
      </c>
      <c r="I33" s="5"/>
      <c r="J33" s="5"/>
      <c r="K33" s="5">
        <v>205</v>
      </c>
      <c r="L33" s="5">
        <v>14</v>
      </c>
      <c r="M33" s="5">
        <v>3</v>
      </c>
      <c r="N33" s="5" t="s">
        <v>6</v>
      </c>
      <c r="O33" s="5">
        <v>0</v>
      </c>
      <c r="P33" s="5">
        <v>27119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115</v>
      </c>
      <c r="H34" s="5" t="s">
        <v>116</v>
      </c>
      <c r="I34" s="5"/>
      <c r="J34" s="5"/>
      <c r="K34" s="5">
        <v>232</v>
      </c>
      <c r="L34" s="5">
        <v>15</v>
      </c>
      <c r="M34" s="5">
        <v>3</v>
      </c>
      <c r="N34" s="5" t="s">
        <v>6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468136</v>
      </c>
      <c r="G35" s="5" t="s">
        <v>117</v>
      </c>
      <c r="H35" s="5" t="s">
        <v>118</v>
      </c>
      <c r="I35" s="5"/>
      <c r="J35" s="5"/>
      <c r="K35" s="5">
        <v>214</v>
      </c>
      <c r="L35" s="5">
        <v>16</v>
      </c>
      <c r="M35" s="5">
        <v>3</v>
      </c>
      <c r="N35" s="5" t="s">
        <v>6</v>
      </c>
      <c r="O35" s="5">
        <v>0</v>
      </c>
      <c r="P35" s="5">
        <v>468136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119</v>
      </c>
      <c r="H36" s="5" t="s">
        <v>120</v>
      </c>
      <c r="I36" s="5"/>
      <c r="J36" s="5"/>
      <c r="K36" s="5">
        <v>215</v>
      </c>
      <c r="L36" s="5">
        <v>17</v>
      </c>
      <c r="M36" s="5">
        <v>3</v>
      </c>
      <c r="N36" s="5" t="s">
        <v>6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121</v>
      </c>
      <c r="H37" s="5" t="s">
        <v>122</v>
      </c>
      <c r="I37" s="5"/>
      <c r="J37" s="5"/>
      <c r="K37" s="5">
        <v>217</v>
      </c>
      <c r="L37" s="5">
        <v>18</v>
      </c>
      <c r="M37" s="5">
        <v>3</v>
      </c>
      <c r="N37" s="5" t="s">
        <v>6</v>
      </c>
      <c r="O37" s="5">
        <v>0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123</v>
      </c>
      <c r="H38" s="5" t="s">
        <v>124</v>
      </c>
      <c r="I38" s="5"/>
      <c r="J38" s="5"/>
      <c r="K38" s="5">
        <v>230</v>
      </c>
      <c r="L38" s="5">
        <v>19</v>
      </c>
      <c r="M38" s="5">
        <v>3</v>
      </c>
      <c r="N38" s="5" t="s">
        <v>6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125</v>
      </c>
      <c r="H39" s="5" t="s">
        <v>126</v>
      </c>
      <c r="I39" s="5"/>
      <c r="J39" s="5"/>
      <c r="K39" s="5">
        <v>206</v>
      </c>
      <c r="L39" s="5">
        <v>20</v>
      </c>
      <c r="M39" s="5">
        <v>3</v>
      </c>
      <c r="N39" s="5" t="s">
        <v>6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2853.3754919999997</v>
      </c>
      <c r="G40" s="5" t="s">
        <v>127</v>
      </c>
      <c r="H40" s="5" t="s">
        <v>128</v>
      </c>
      <c r="I40" s="5"/>
      <c r="J40" s="5"/>
      <c r="K40" s="5">
        <v>207</v>
      </c>
      <c r="L40" s="5">
        <v>21</v>
      </c>
      <c r="M40" s="5">
        <v>3</v>
      </c>
      <c r="N40" s="5" t="s">
        <v>6</v>
      </c>
      <c r="O40" s="5">
        <v>-1</v>
      </c>
      <c r="P40" s="5">
        <v>2853.3754919999997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95.4529</v>
      </c>
      <c r="G41" s="5" t="s">
        <v>129</v>
      </c>
      <c r="H41" s="5" t="s">
        <v>130</v>
      </c>
      <c r="I41" s="5"/>
      <c r="J41" s="5"/>
      <c r="K41" s="5">
        <v>208</v>
      </c>
      <c r="L41" s="5">
        <v>22</v>
      </c>
      <c r="M41" s="5">
        <v>3</v>
      </c>
      <c r="N41" s="5" t="s">
        <v>6</v>
      </c>
      <c r="O41" s="5">
        <v>-1</v>
      </c>
      <c r="P41" s="5">
        <v>95.4529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131</v>
      </c>
      <c r="H42" s="5" t="s">
        <v>132</v>
      </c>
      <c r="I42" s="5"/>
      <c r="J42" s="5"/>
      <c r="K42" s="5">
        <v>209</v>
      </c>
      <c r="L42" s="5">
        <v>23</v>
      </c>
      <c r="M42" s="5">
        <v>3</v>
      </c>
      <c r="N42" s="5" t="s">
        <v>6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133</v>
      </c>
      <c r="H43" s="5" t="s">
        <v>134</v>
      </c>
      <c r="I43" s="5"/>
      <c r="J43" s="5"/>
      <c r="K43" s="5">
        <v>233</v>
      </c>
      <c r="L43" s="5">
        <v>24</v>
      </c>
      <c r="M43" s="5">
        <v>3</v>
      </c>
      <c r="N43" s="5" t="s">
        <v>6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31446</v>
      </c>
      <c r="G44" s="5" t="s">
        <v>135</v>
      </c>
      <c r="H44" s="5" t="s">
        <v>136</v>
      </c>
      <c r="I44" s="5"/>
      <c r="J44" s="5"/>
      <c r="K44" s="5">
        <v>210</v>
      </c>
      <c r="L44" s="5">
        <v>25</v>
      </c>
      <c r="M44" s="5">
        <v>3</v>
      </c>
      <c r="N44" s="5" t="s">
        <v>6</v>
      </c>
      <c r="O44" s="5">
        <v>0</v>
      </c>
      <c r="P44" s="5">
        <v>31446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15481</v>
      </c>
      <c r="G45" s="5" t="s">
        <v>137</v>
      </c>
      <c r="H45" s="5" t="s">
        <v>138</v>
      </c>
      <c r="I45" s="5"/>
      <c r="J45" s="5"/>
      <c r="K45" s="5">
        <v>211</v>
      </c>
      <c r="L45" s="5">
        <v>26</v>
      </c>
      <c r="M45" s="5">
        <v>3</v>
      </c>
      <c r="N45" s="5" t="s">
        <v>6</v>
      </c>
      <c r="O45" s="5">
        <v>0</v>
      </c>
      <c r="P45" s="5">
        <v>15481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468136</v>
      </c>
      <c r="G46" s="5" t="s">
        <v>139</v>
      </c>
      <c r="H46" s="5" t="s">
        <v>140</v>
      </c>
      <c r="I46" s="5"/>
      <c r="J46" s="5"/>
      <c r="K46" s="5">
        <v>224</v>
      </c>
      <c r="L46" s="5">
        <v>27</v>
      </c>
      <c r="M46" s="5">
        <v>3</v>
      </c>
      <c r="N46" s="5" t="s">
        <v>6</v>
      </c>
      <c r="O46" s="5">
        <v>0</v>
      </c>
      <c r="P46" s="5">
        <v>468136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332084</v>
      </c>
      <c r="G47" s="5" t="s">
        <v>15</v>
      </c>
      <c r="H47" s="5" t="s">
        <v>141</v>
      </c>
      <c r="I47" s="5"/>
      <c r="J47" s="5"/>
      <c r="K47" s="5">
        <v>212</v>
      </c>
      <c r="L47" s="5">
        <v>28</v>
      </c>
      <c r="M47" s="5">
        <v>0</v>
      </c>
      <c r="N47" s="5" t="s">
        <v>6</v>
      </c>
      <c r="O47" s="5">
        <v>2</v>
      </c>
      <c r="P47" s="5">
        <v>332084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0</v>
      </c>
      <c r="G48" s="5" t="s">
        <v>4</v>
      </c>
      <c r="H48" s="5" t="s">
        <v>142</v>
      </c>
      <c r="I48" s="5"/>
      <c r="J48" s="5"/>
      <c r="K48" s="5">
        <v>212</v>
      </c>
      <c r="L48" s="5">
        <v>29</v>
      </c>
      <c r="M48" s="5">
        <v>0</v>
      </c>
      <c r="N48" s="5" t="s">
        <v>6</v>
      </c>
      <c r="O48" s="5">
        <v>2</v>
      </c>
      <c r="P48" s="5">
        <v>0</v>
      </c>
    </row>
    <row r="49" spans="1:16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58917</v>
      </c>
      <c r="G49" s="5" t="s">
        <v>42</v>
      </c>
      <c r="H49" s="5" t="s">
        <v>143</v>
      </c>
      <c r="I49" s="5"/>
      <c r="J49" s="5"/>
      <c r="K49" s="5">
        <v>212</v>
      </c>
      <c r="L49" s="5">
        <v>30</v>
      </c>
      <c r="M49" s="5">
        <v>0</v>
      </c>
      <c r="N49" s="5" t="s">
        <v>6</v>
      </c>
      <c r="O49" s="5">
        <v>2</v>
      </c>
      <c r="P49" s="5">
        <v>58917</v>
      </c>
    </row>
    <row r="50" spans="1:16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3089</v>
      </c>
      <c r="G50" s="5" t="s">
        <v>50</v>
      </c>
      <c r="H50" s="5" t="s">
        <v>108</v>
      </c>
      <c r="I50" s="5"/>
      <c r="J50" s="5"/>
      <c r="K50" s="5">
        <v>212</v>
      </c>
      <c r="L50" s="5">
        <v>31</v>
      </c>
      <c r="M50" s="5">
        <v>0</v>
      </c>
      <c r="N50" s="5" t="s">
        <v>6</v>
      </c>
      <c r="O50" s="5">
        <v>2</v>
      </c>
      <c r="P50" s="5">
        <v>3089</v>
      </c>
    </row>
    <row r="51" spans="1:16" x14ac:dyDescent="0.2">
      <c r="A51" s="5">
        <v>50</v>
      </c>
      <c r="B51" s="5">
        <v>1</v>
      </c>
      <c r="C51" s="5">
        <v>0</v>
      </c>
      <c r="D51" s="5">
        <v>2</v>
      </c>
      <c r="E51" s="5">
        <v>204</v>
      </c>
      <c r="F51" s="5">
        <v>1081</v>
      </c>
      <c r="G51" s="5" t="s">
        <v>58</v>
      </c>
      <c r="H51" s="5" t="s">
        <v>144</v>
      </c>
      <c r="I51" s="5"/>
      <c r="J51" s="5"/>
      <c r="K51" s="5">
        <v>212</v>
      </c>
      <c r="L51" s="5">
        <v>32</v>
      </c>
      <c r="M51" s="5">
        <v>0</v>
      </c>
      <c r="N51" s="5" t="s">
        <v>6</v>
      </c>
      <c r="O51" s="5">
        <v>2</v>
      </c>
      <c r="P51" s="5">
        <v>1081</v>
      </c>
    </row>
    <row r="52" spans="1:16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27119</v>
      </c>
      <c r="G52" s="5" t="s">
        <v>66</v>
      </c>
      <c r="H52" s="5" t="s">
        <v>145</v>
      </c>
      <c r="I52" s="5"/>
      <c r="J52" s="5"/>
      <c r="K52" s="5">
        <v>212</v>
      </c>
      <c r="L52" s="5">
        <v>33</v>
      </c>
      <c r="M52" s="5">
        <v>0</v>
      </c>
      <c r="N52" s="5" t="s">
        <v>6</v>
      </c>
      <c r="O52" s="5">
        <v>2</v>
      </c>
      <c r="P52" s="5">
        <v>27119</v>
      </c>
    </row>
    <row r="53" spans="1:16" x14ac:dyDescent="0.2">
      <c r="A53" s="5">
        <v>50</v>
      </c>
      <c r="B53" s="5">
        <v>1</v>
      </c>
      <c r="C53" s="5">
        <v>0</v>
      </c>
      <c r="D53" s="5">
        <v>2</v>
      </c>
      <c r="E53" s="5">
        <v>207</v>
      </c>
      <c r="F53" s="5">
        <v>2853.38</v>
      </c>
      <c r="G53" s="5" t="s">
        <v>73</v>
      </c>
      <c r="H53" s="5" t="s">
        <v>128</v>
      </c>
      <c r="I53" s="5"/>
      <c r="J53" s="5"/>
      <c r="K53" s="5">
        <v>212</v>
      </c>
      <c r="L53" s="5">
        <v>34</v>
      </c>
      <c r="M53" s="5">
        <v>0</v>
      </c>
      <c r="N53" s="5" t="s">
        <v>6</v>
      </c>
      <c r="O53" s="5">
        <v>2</v>
      </c>
      <c r="P53" s="5">
        <v>2853.38</v>
      </c>
    </row>
    <row r="54" spans="1:16" x14ac:dyDescent="0.2">
      <c r="A54" s="5">
        <v>50</v>
      </c>
      <c r="B54" s="5">
        <v>1</v>
      </c>
      <c r="C54" s="5">
        <v>0</v>
      </c>
      <c r="D54" s="5">
        <v>2</v>
      </c>
      <c r="E54" s="5">
        <v>208</v>
      </c>
      <c r="F54" s="5">
        <v>95.45</v>
      </c>
      <c r="G54" s="5" t="s">
        <v>83</v>
      </c>
      <c r="H54" s="5" t="s">
        <v>130</v>
      </c>
      <c r="I54" s="5"/>
      <c r="J54" s="5"/>
      <c r="K54" s="5">
        <v>212</v>
      </c>
      <c r="L54" s="5">
        <v>35</v>
      </c>
      <c r="M54" s="5">
        <v>0</v>
      </c>
      <c r="N54" s="5" t="s">
        <v>6</v>
      </c>
      <c r="O54" s="5">
        <v>2</v>
      </c>
      <c r="P54" s="5">
        <v>95.45</v>
      </c>
    </row>
    <row r="55" spans="1:16" x14ac:dyDescent="0.2">
      <c r="A55" s="5">
        <v>50</v>
      </c>
      <c r="B55" s="5">
        <v>1</v>
      </c>
      <c r="C55" s="5">
        <v>0</v>
      </c>
      <c r="D55" s="5">
        <v>2</v>
      </c>
      <c r="E55" s="5">
        <v>0</v>
      </c>
      <c r="F55" s="5">
        <v>0</v>
      </c>
      <c r="G55" s="5" t="s">
        <v>146</v>
      </c>
      <c r="H55" s="5" t="s">
        <v>147</v>
      </c>
      <c r="I55" s="5"/>
      <c r="J55" s="5"/>
      <c r="K55" s="5">
        <v>212</v>
      </c>
      <c r="L55" s="5">
        <v>36</v>
      </c>
      <c r="M55" s="5">
        <v>0</v>
      </c>
      <c r="N55" s="5" t="s">
        <v>6</v>
      </c>
      <c r="O55" s="5">
        <v>2</v>
      </c>
      <c r="P55" s="5">
        <v>0</v>
      </c>
    </row>
    <row r="56" spans="1:1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v>0</v>
      </c>
      <c r="G56" s="5" t="s">
        <v>148</v>
      </c>
      <c r="H56" s="5" t="s">
        <v>149</v>
      </c>
      <c r="I56" s="5"/>
      <c r="J56" s="5"/>
      <c r="K56" s="5">
        <v>212</v>
      </c>
      <c r="L56" s="5">
        <v>37</v>
      </c>
      <c r="M56" s="5">
        <v>0</v>
      </c>
      <c r="N56" s="5" t="s">
        <v>6</v>
      </c>
      <c r="O56" s="5">
        <v>2</v>
      </c>
      <c r="P56" s="5">
        <v>0</v>
      </c>
    </row>
    <row r="57" spans="1:1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v>31446</v>
      </c>
      <c r="G57" s="5" t="s">
        <v>150</v>
      </c>
      <c r="H57" s="5" t="s">
        <v>136</v>
      </c>
      <c r="I57" s="5"/>
      <c r="J57" s="5"/>
      <c r="K57" s="5">
        <v>212</v>
      </c>
      <c r="L57" s="5">
        <v>38</v>
      </c>
      <c r="M57" s="5">
        <v>0</v>
      </c>
      <c r="N57" s="5" t="s">
        <v>6</v>
      </c>
      <c r="O57" s="5">
        <v>2</v>
      </c>
      <c r="P57" s="5">
        <v>31446</v>
      </c>
    </row>
    <row r="58" spans="1:1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v>15481</v>
      </c>
      <c r="G58" s="5" t="s">
        <v>151</v>
      </c>
      <c r="H58" s="5" t="s">
        <v>138</v>
      </c>
      <c r="I58" s="5"/>
      <c r="J58" s="5"/>
      <c r="K58" s="5">
        <v>212</v>
      </c>
      <c r="L58" s="5">
        <v>39</v>
      </c>
      <c r="M58" s="5">
        <v>0</v>
      </c>
      <c r="N58" s="5" t="s">
        <v>6</v>
      </c>
      <c r="O58" s="5">
        <v>2</v>
      </c>
      <c r="P58" s="5">
        <v>15481</v>
      </c>
    </row>
    <row r="59" spans="1:16" x14ac:dyDescent="0.2">
      <c r="A59" s="5">
        <v>50</v>
      </c>
      <c r="B59" s="5">
        <v>1</v>
      </c>
      <c r="C59" s="5">
        <v>0</v>
      </c>
      <c r="D59" s="5">
        <v>2</v>
      </c>
      <c r="E59" s="5">
        <v>0</v>
      </c>
      <c r="F59" s="5">
        <v>136052</v>
      </c>
      <c r="G59" s="5" t="s">
        <v>152</v>
      </c>
      <c r="H59" s="5" t="s">
        <v>153</v>
      </c>
      <c r="I59" s="5"/>
      <c r="J59" s="5"/>
      <c r="K59" s="5">
        <v>212</v>
      </c>
      <c r="L59" s="5">
        <v>40</v>
      </c>
      <c r="M59" s="5">
        <v>0</v>
      </c>
      <c r="N59" s="5" t="s">
        <v>6</v>
      </c>
      <c r="O59" s="5">
        <v>2</v>
      </c>
      <c r="P59" s="5">
        <v>136052</v>
      </c>
    </row>
    <row r="60" spans="1:1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30.71</v>
      </c>
      <c r="G60" s="5" t="s">
        <v>154</v>
      </c>
      <c r="H60" s="5" t="s">
        <v>155</v>
      </c>
      <c r="I60" s="5"/>
      <c r="J60" s="5"/>
      <c r="K60" s="5">
        <v>212</v>
      </c>
      <c r="L60" s="5">
        <v>41</v>
      </c>
      <c r="M60" s="5">
        <v>0</v>
      </c>
      <c r="N60" s="5" t="s">
        <v>6</v>
      </c>
      <c r="O60" s="5">
        <v>-1</v>
      </c>
      <c r="P60" s="5">
        <v>30.71</v>
      </c>
    </row>
    <row r="61" spans="1:16" x14ac:dyDescent="0.2">
      <c r="A61" s="5">
        <v>50</v>
      </c>
      <c r="B61" s="5">
        <v>1</v>
      </c>
      <c r="C61" s="5">
        <v>0</v>
      </c>
      <c r="D61" s="5">
        <v>2</v>
      </c>
      <c r="E61" s="5">
        <v>205</v>
      </c>
      <c r="F61" s="5">
        <v>832824.49</v>
      </c>
      <c r="G61" s="5" t="s">
        <v>156</v>
      </c>
      <c r="H61" s="5" t="s">
        <v>157</v>
      </c>
      <c r="I61" s="5"/>
      <c r="J61" s="5"/>
      <c r="K61" s="5">
        <v>212</v>
      </c>
      <c r="L61" s="5">
        <v>42</v>
      </c>
      <c r="M61" s="5">
        <v>0</v>
      </c>
      <c r="N61" s="5" t="s">
        <v>6</v>
      </c>
      <c r="O61" s="5">
        <v>2</v>
      </c>
      <c r="P61" s="5">
        <v>832824.49</v>
      </c>
    </row>
    <row r="62" spans="1:16" x14ac:dyDescent="0.2">
      <c r="A62" s="5">
        <v>50</v>
      </c>
      <c r="B62" s="5">
        <v>1</v>
      </c>
      <c r="C62" s="5">
        <v>0</v>
      </c>
      <c r="D62" s="5">
        <v>2</v>
      </c>
      <c r="E62" s="5">
        <v>0</v>
      </c>
      <c r="F62" s="5">
        <v>12.1</v>
      </c>
      <c r="G62" s="5" t="s">
        <v>158</v>
      </c>
      <c r="H62" s="5" t="s">
        <v>159</v>
      </c>
      <c r="I62" s="5"/>
      <c r="J62" s="5"/>
      <c r="K62" s="5">
        <v>212</v>
      </c>
      <c r="L62" s="5">
        <v>43</v>
      </c>
      <c r="M62" s="5">
        <v>0</v>
      </c>
      <c r="N62" s="5" t="s">
        <v>6</v>
      </c>
      <c r="O62" s="5">
        <v>-1</v>
      </c>
      <c r="P62" s="5">
        <v>12.1</v>
      </c>
    </row>
    <row r="63" spans="1:16" x14ac:dyDescent="0.2">
      <c r="A63" s="5">
        <v>50</v>
      </c>
      <c r="B63" s="5">
        <v>1</v>
      </c>
      <c r="C63" s="5">
        <v>0</v>
      </c>
      <c r="D63" s="5">
        <v>2</v>
      </c>
      <c r="E63" s="5">
        <v>203</v>
      </c>
      <c r="F63" s="5">
        <v>37376.9</v>
      </c>
      <c r="G63" s="5" t="s">
        <v>160</v>
      </c>
      <c r="H63" s="5" t="s">
        <v>161</v>
      </c>
      <c r="I63" s="5"/>
      <c r="J63" s="5"/>
      <c r="K63" s="5">
        <v>212</v>
      </c>
      <c r="L63" s="5">
        <v>44</v>
      </c>
      <c r="M63" s="5">
        <v>0</v>
      </c>
      <c r="N63" s="5" t="s">
        <v>6</v>
      </c>
      <c r="O63" s="5">
        <v>2</v>
      </c>
      <c r="P63" s="5">
        <v>37376.9</v>
      </c>
    </row>
    <row r="64" spans="1:16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6.87</v>
      </c>
      <c r="G64" s="5" t="s">
        <v>162</v>
      </c>
      <c r="H64" s="5" t="s">
        <v>163</v>
      </c>
      <c r="I64" s="5"/>
      <c r="J64" s="5"/>
      <c r="K64" s="5">
        <v>212</v>
      </c>
      <c r="L64" s="5">
        <v>45</v>
      </c>
      <c r="M64" s="5">
        <v>0</v>
      </c>
      <c r="N64" s="5" t="s">
        <v>6</v>
      </c>
      <c r="O64" s="5">
        <v>-1</v>
      </c>
      <c r="P64" s="5">
        <v>6.87</v>
      </c>
    </row>
    <row r="65" spans="1:16" x14ac:dyDescent="0.2">
      <c r="A65" s="5">
        <v>50</v>
      </c>
      <c r="B65" s="5">
        <v>1</v>
      </c>
      <c r="C65" s="5">
        <v>0</v>
      </c>
      <c r="D65" s="5">
        <v>2</v>
      </c>
      <c r="E65" s="5">
        <v>226</v>
      </c>
      <c r="F65" s="5">
        <v>404759.79</v>
      </c>
      <c r="G65" s="5" t="s">
        <v>164</v>
      </c>
      <c r="H65" s="5" t="s">
        <v>165</v>
      </c>
      <c r="I65" s="5"/>
      <c r="J65" s="5"/>
      <c r="K65" s="5">
        <v>212</v>
      </c>
      <c r="L65" s="5">
        <v>46</v>
      </c>
      <c r="M65" s="5">
        <v>0</v>
      </c>
      <c r="N65" s="5" t="s">
        <v>6</v>
      </c>
      <c r="O65" s="5">
        <v>2</v>
      </c>
      <c r="P65" s="5">
        <v>404759.79</v>
      </c>
    </row>
    <row r="66" spans="1:16" x14ac:dyDescent="0.2">
      <c r="A66" s="5">
        <v>50</v>
      </c>
      <c r="B66" s="5">
        <v>1</v>
      </c>
      <c r="C66" s="5">
        <v>0</v>
      </c>
      <c r="D66" s="5">
        <v>2</v>
      </c>
      <c r="E66" s="5">
        <v>0</v>
      </c>
      <c r="F66" s="5">
        <v>6.26</v>
      </c>
      <c r="G66" s="5" t="s">
        <v>166</v>
      </c>
      <c r="H66" s="5" t="s">
        <v>167</v>
      </c>
      <c r="I66" s="5"/>
      <c r="J66" s="5"/>
      <c r="K66" s="5">
        <v>212</v>
      </c>
      <c r="L66" s="5">
        <v>47</v>
      </c>
      <c r="M66" s="5">
        <v>0</v>
      </c>
      <c r="N66" s="5" t="s">
        <v>6</v>
      </c>
      <c r="O66" s="5">
        <v>-1</v>
      </c>
      <c r="P66" s="5">
        <v>6.26</v>
      </c>
    </row>
    <row r="67" spans="1:16" x14ac:dyDescent="0.2">
      <c r="A67" s="5">
        <v>50</v>
      </c>
      <c r="B67" s="5">
        <v>1</v>
      </c>
      <c r="C67" s="5">
        <v>0</v>
      </c>
      <c r="D67" s="5">
        <v>2</v>
      </c>
      <c r="E67" s="5">
        <v>0</v>
      </c>
      <c r="F67" s="5">
        <v>0</v>
      </c>
      <c r="G67" s="5" t="s">
        <v>168</v>
      </c>
      <c r="H67" s="5" t="s">
        <v>169</v>
      </c>
      <c r="I67" s="5"/>
      <c r="J67" s="5"/>
      <c r="K67" s="5">
        <v>212</v>
      </c>
      <c r="L67" s="5">
        <v>48</v>
      </c>
      <c r="M67" s="5">
        <v>0</v>
      </c>
      <c r="N67" s="5" t="s">
        <v>6</v>
      </c>
      <c r="O67" s="5">
        <v>2</v>
      </c>
      <c r="P67" s="5">
        <v>0</v>
      </c>
    </row>
    <row r="68" spans="1:16" x14ac:dyDescent="0.2">
      <c r="A68" s="5">
        <v>50</v>
      </c>
      <c r="B68" s="5">
        <v>1</v>
      </c>
      <c r="C68" s="5">
        <v>0</v>
      </c>
      <c r="D68" s="5">
        <v>2</v>
      </c>
      <c r="E68" s="5">
        <v>0</v>
      </c>
      <c r="F68" s="5">
        <v>11.87</v>
      </c>
      <c r="G68" s="5" t="s">
        <v>170</v>
      </c>
      <c r="H68" s="5" t="s">
        <v>171</v>
      </c>
      <c r="I68" s="5"/>
      <c r="J68" s="5"/>
      <c r="K68" s="5">
        <v>212</v>
      </c>
      <c r="L68" s="5">
        <v>49</v>
      </c>
      <c r="M68" s="5">
        <v>0</v>
      </c>
      <c r="N68" s="5" t="s">
        <v>6</v>
      </c>
      <c r="O68" s="5">
        <v>-1</v>
      </c>
      <c r="P68" s="5">
        <v>11.87</v>
      </c>
    </row>
    <row r="69" spans="1:16" x14ac:dyDescent="0.2">
      <c r="A69" s="5">
        <v>50</v>
      </c>
      <c r="B69" s="5">
        <v>1</v>
      </c>
      <c r="C69" s="5">
        <v>0</v>
      </c>
      <c r="D69" s="5">
        <v>2</v>
      </c>
      <c r="E69" s="5">
        <v>0</v>
      </c>
      <c r="F69" s="5">
        <v>0</v>
      </c>
      <c r="G69" s="5" t="s">
        <v>172</v>
      </c>
      <c r="H69" s="5" t="s">
        <v>173</v>
      </c>
      <c r="I69" s="5"/>
      <c r="J69" s="5"/>
      <c r="K69" s="5">
        <v>212</v>
      </c>
      <c r="L69" s="5">
        <v>50</v>
      </c>
      <c r="M69" s="5">
        <v>0</v>
      </c>
      <c r="N69" s="5" t="s">
        <v>6</v>
      </c>
      <c r="O69" s="5">
        <v>2</v>
      </c>
      <c r="P69" s="5">
        <v>0</v>
      </c>
    </row>
    <row r="70" spans="1:16" x14ac:dyDescent="0.2">
      <c r="A70" s="5">
        <v>50</v>
      </c>
      <c r="B70" s="5">
        <v>1</v>
      </c>
      <c r="C70" s="5">
        <v>0</v>
      </c>
      <c r="D70" s="5">
        <v>2</v>
      </c>
      <c r="E70" s="5">
        <v>210</v>
      </c>
      <c r="F70" s="5">
        <v>965706.66</v>
      </c>
      <c r="G70" s="5" t="s">
        <v>174</v>
      </c>
      <c r="H70" s="5" t="s">
        <v>175</v>
      </c>
      <c r="I70" s="5"/>
      <c r="J70" s="5"/>
      <c r="K70" s="5">
        <v>212</v>
      </c>
      <c r="L70" s="5">
        <v>51</v>
      </c>
      <c r="M70" s="5">
        <v>0</v>
      </c>
      <c r="N70" s="5" t="s">
        <v>6</v>
      </c>
      <c r="O70" s="5">
        <v>2</v>
      </c>
      <c r="P70" s="5">
        <v>965706.66</v>
      </c>
    </row>
    <row r="71" spans="1:16" x14ac:dyDescent="0.2">
      <c r="A71" s="5">
        <v>50</v>
      </c>
      <c r="B71" s="5">
        <v>1</v>
      </c>
      <c r="C71" s="5">
        <v>0</v>
      </c>
      <c r="D71" s="5">
        <v>2</v>
      </c>
      <c r="E71" s="5">
        <v>211</v>
      </c>
      <c r="F71" s="5">
        <v>475421.51</v>
      </c>
      <c r="G71" s="5" t="s">
        <v>176</v>
      </c>
      <c r="H71" s="5" t="s">
        <v>177</v>
      </c>
      <c r="I71" s="5"/>
      <c r="J71" s="5"/>
      <c r="K71" s="5">
        <v>212</v>
      </c>
      <c r="L71" s="5">
        <v>52</v>
      </c>
      <c r="M71" s="5">
        <v>0</v>
      </c>
      <c r="N71" s="5" t="s">
        <v>6</v>
      </c>
      <c r="O71" s="5">
        <v>2</v>
      </c>
      <c r="P71" s="5">
        <v>475421.51</v>
      </c>
    </row>
    <row r="72" spans="1:16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v>2716089.35</v>
      </c>
      <c r="G72" s="5" t="s">
        <v>178</v>
      </c>
      <c r="H72" s="5" t="s">
        <v>179</v>
      </c>
      <c r="I72" s="5"/>
      <c r="J72" s="5"/>
      <c r="K72" s="5">
        <v>212</v>
      </c>
      <c r="L72" s="5">
        <v>53</v>
      </c>
      <c r="M72" s="5">
        <v>0</v>
      </c>
      <c r="N72" s="5" t="s">
        <v>6</v>
      </c>
      <c r="O72" s="5">
        <v>2</v>
      </c>
      <c r="P72" s="5">
        <v>2716089.35</v>
      </c>
    </row>
    <row r="73" spans="1:16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v>1.024</v>
      </c>
      <c r="G73" s="5" t="s">
        <v>180</v>
      </c>
      <c r="H73" s="5" t="s">
        <v>181</v>
      </c>
      <c r="I73" s="5"/>
      <c r="J73" s="5"/>
      <c r="K73" s="5">
        <v>212</v>
      </c>
      <c r="L73" s="5">
        <v>54</v>
      </c>
      <c r="M73" s="5">
        <v>0</v>
      </c>
      <c r="N73" s="5" t="s">
        <v>6</v>
      </c>
      <c r="O73" s="5">
        <v>-1</v>
      </c>
      <c r="P73" s="5">
        <v>1.024</v>
      </c>
    </row>
    <row r="74" spans="1:16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v>2781275.49</v>
      </c>
      <c r="G74" s="5" t="s">
        <v>182</v>
      </c>
      <c r="H74" s="5" t="s">
        <v>183</v>
      </c>
      <c r="I74" s="5"/>
      <c r="J74" s="5"/>
      <c r="K74" s="5">
        <v>212</v>
      </c>
      <c r="L74" s="5">
        <v>55</v>
      </c>
      <c r="M74" s="5">
        <v>0</v>
      </c>
      <c r="N74" s="5" t="s">
        <v>6</v>
      </c>
      <c r="O74" s="5">
        <v>2</v>
      </c>
      <c r="P74" s="5">
        <v>2781275.49</v>
      </c>
    </row>
    <row r="75" spans="1:1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332084</v>
      </c>
      <c r="G75" s="5" t="s">
        <v>184</v>
      </c>
      <c r="H75" s="5" t="s">
        <v>141</v>
      </c>
      <c r="I75" s="5"/>
      <c r="J75" s="5"/>
      <c r="K75" s="5">
        <v>212</v>
      </c>
      <c r="L75" s="5">
        <v>56</v>
      </c>
      <c r="M75" s="5">
        <v>0</v>
      </c>
      <c r="N75" s="5" t="s">
        <v>6</v>
      </c>
      <c r="O75" s="5">
        <v>2</v>
      </c>
      <c r="P75" s="5">
        <v>332084</v>
      </c>
    </row>
    <row r="76" spans="1:16" x14ac:dyDescent="0.2">
      <c r="A76" s="5">
        <v>50</v>
      </c>
      <c r="B76" s="5">
        <v>1</v>
      </c>
      <c r="C76" s="5">
        <v>0</v>
      </c>
      <c r="D76" s="5">
        <v>2</v>
      </c>
      <c r="E76" s="5">
        <v>0</v>
      </c>
      <c r="F76" s="5">
        <v>2</v>
      </c>
      <c r="G76" s="5" t="s">
        <v>185</v>
      </c>
      <c r="H76" s="5" t="s">
        <v>186</v>
      </c>
      <c r="I76" s="5"/>
      <c r="J76" s="5"/>
      <c r="K76" s="5">
        <v>212</v>
      </c>
      <c r="L76" s="5">
        <v>57</v>
      </c>
      <c r="M76" s="5">
        <v>0</v>
      </c>
      <c r="N76" s="5" t="s">
        <v>6</v>
      </c>
      <c r="O76" s="5">
        <v>-1</v>
      </c>
      <c r="P76" s="5">
        <v>2</v>
      </c>
    </row>
    <row r="77" spans="1:16" x14ac:dyDescent="0.2">
      <c r="A77" s="5">
        <v>50</v>
      </c>
      <c r="B77" s="5">
        <v>1</v>
      </c>
      <c r="C77" s="5">
        <v>0</v>
      </c>
      <c r="D77" s="5">
        <v>2</v>
      </c>
      <c r="E77" s="5">
        <v>0</v>
      </c>
      <c r="F77" s="5">
        <v>338725.68</v>
      </c>
      <c r="G77" s="5" t="s">
        <v>187</v>
      </c>
      <c r="H77" s="5" t="s">
        <v>188</v>
      </c>
      <c r="I77" s="5"/>
      <c r="J77" s="5"/>
      <c r="K77" s="5">
        <v>212</v>
      </c>
      <c r="L77" s="5">
        <v>58</v>
      </c>
      <c r="M77" s="5">
        <v>0</v>
      </c>
      <c r="N77" s="5" t="s">
        <v>6</v>
      </c>
      <c r="O77" s="5">
        <v>2</v>
      </c>
      <c r="P77" s="5">
        <v>338725.68</v>
      </c>
    </row>
    <row r="78" spans="1:16" x14ac:dyDescent="0.2">
      <c r="A78" s="5">
        <v>50</v>
      </c>
      <c r="B78" s="5">
        <v>1</v>
      </c>
      <c r="C78" s="5">
        <v>0</v>
      </c>
      <c r="D78" s="5">
        <v>2</v>
      </c>
      <c r="E78" s="5">
        <v>0</v>
      </c>
      <c r="F78" s="5">
        <v>0</v>
      </c>
      <c r="G78" s="5" t="s">
        <v>189</v>
      </c>
      <c r="H78" s="5" t="s">
        <v>142</v>
      </c>
      <c r="I78" s="5"/>
      <c r="J78" s="5"/>
      <c r="K78" s="5">
        <v>212</v>
      </c>
      <c r="L78" s="5">
        <v>59</v>
      </c>
      <c r="M78" s="5">
        <v>0</v>
      </c>
      <c r="N78" s="5" t="s">
        <v>6</v>
      </c>
      <c r="O78" s="5">
        <v>2</v>
      </c>
      <c r="P78" s="5">
        <v>0</v>
      </c>
    </row>
    <row r="79" spans="1:16" x14ac:dyDescent="0.2">
      <c r="A79" s="5">
        <v>50</v>
      </c>
      <c r="B79" s="5">
        <v>1</v>
      </c>
      <c r="C79" s="5">
        <v>0</v>
      </c>
      <c r="D79" s="5">
        <v>2</v>
      </c>
      <c r="E79" s="5">
        <v>0</v>
      </c>
      <c r="F79" s="5">
        <v>1.2</v>
      </c>
      <c r="G79" s="5" t="s">
        <v>190</v>
      </c>
      <c r="H79" s="5" t="s">
        <v>186</v>
      </c>
      <c r="I79" s="5"/>
      <c r="J79" s="5"/>
      <c r="K79" s="5">
        <v>212</v>
      </c>
      <c r="L79" s="5">
        <v>60</v>
      </c>
      <c r="M79" s="5">
        <v>0</v>
      </c>
      <c r="N79" s="5" t="s">
        <v>6</v>
      </c>
      <c r="O79" s="5">
        <v>-1</v>
      </c>
      <c r="P79" s="5">
        <v>1.2</v>
      </c>
    </row>
    <row r="80" spans="1:16" x14ac:dyDescent="0.2">
      <c r="A80" s="5">
        <v>50</v>
      </c>
      <c r="B80" s="5">
        <v>1</v>
      </c>
      <c r="C80" s="5">
        <v>0</v>
      </c>
      <c r="D80" s="5">
        <v>2</v>
      </c>
      <c r="E80" s="5">
        <v>0</v>
      </c>
      <c r="F80" s="5">
        <v>0</v>
      </c>
      <c r="G80" s="5" t="s">
        <v>191</v>
      </c>
      <c r="H80" s="5" t="s">
        <v>192</v>
      </c>
      <c r="I80" s="5"/>
      <c r="J80" s="5"/>
      <c r="K80" s="5">
        <v>212</v>
      </c>
      <c r="L80" s="5">
        <v>61</v>
      </c>
      <c r="M80" s="5">
        <v>0</v>
      </c>
      <c r="N80" s="5" t="s">
        <v>6</v>
      </c>
      <c r="O80" s="5">
        <v>2</v>
      </c>
      <c r="P80" s="5">
        <v>0</v>
      </c>
    </row>
    <row r="81" spans="1:16" x14ac:dyDescent="0.2">
      <c r="A81" s="5">
        <v>50</v>
      </c>
      <c r="B81" s="5">
        <v>1</v>
      </c>
      <c r="C81" s="5">
        <v>0</v>
      </c>
      <c r="D81" s="5">
        <v>2</v>
      </c>
      <c r="E81" s="5">
        <v>0</v>
      </c>
      <c r="F81" s="5">
        <v>338725.68</v>
      </c>
      <c r="G81" s="5" t="s">
        <v>193</v>
      </c>
      <c r="H81" s="5" t="s">
        <v>194</v>
      </c>
      <c r="I81" s="5"/>
      <c r="J81" s="5"/>
      <c r="K81" s="5">
        <v>212</v>
      </c>
      <c r="L81" s="5">
        <v>62</v>
      </c>
      <c r="M81" s="5">
        <v>0</v>
      </c>
      <c r="N81" s="5" t="s">
        <v>6</v>
      </c>
      <c r="O81" s="5">
        <v>2</v>
      </c>
      <c r="P81" s="5">
        <v>338725.68</v>
      </c>
    </row>
    <row r="82" spans="1:16" x14ac:dyDescent="0.2">
      <c r="A82" s="5">
        <v>50</v>
      </c>
      <c r="B82" s="5">
        <v>1</v>
      </c>
      <c r="C82" s="5">
        <v>0</v>
      </c>
      <c r="D82" s="5">
        <v>2</v>
      </c>
      <c r="E82" s="5">
        <v>0</v>
      </c>
      <c r="F82" s="5">
        <v>0</v>
      </c>
      <c r="G82" s="5" t="s">
        <v>195</v>
      </c>
      <c r="H82" s="5" t="s">
        <v>196</v>
      </c>
      <c r="I82" s="5"/>
      <c r="J82" s="5"/>
      <c r="K82" s="5">
        <v>212</v>
      </c>
      <c r="L82" s="5">
        <v>63</v>
      </c>
      <c r="M82" s="5">
        <v>0</v>
      </c>
      <c r="N82" s="5" t="s">
        <v>6</v>
      </c>
      <c r="O82" s="5">
        <v>2</v>
      </c>
      <c r="P82" s="5">
        <v>0</v>
      </c>
    </row>
    <row r="83" spans="1:16" x14ac:dyDescent="0.2">
      <c r="A83" s="5">
        <v>50</v>
      </c>
      <c r="B83" s="5">
        <v>1</v>
      </c>
      <c r="C83" s="5">
        <v>0</v>
      </c>
      <c r="D83" s="5">
        <v>2</v>
      </c>
      <c r="E83" s="5">
        <v>0</v>
      </c>
      <c r="F83" s="5">
        <v>2</v>
      </c>
      <c r="G83" s="5" t="s">
        <v>197</v>
      </c>
      <c r="H83" s="5" t="s">
        <v>186</v>
      </c>
      <c r="I83" s="5"/>
      <c r="J83" s="5"/>
      <c r="K83" s="5">
        <v>212</v>
      </c>
      <c r="L83" s="5">
        <v>64</v>
      </c>
      <c r="M83" s="5">
        <v>0</v>
      </c>
      <c r="N83" s="5" t="s">
        <v>6</v>
      </c>
      <c r="O83" s="5">
        <v>2</v>
      </c>
      <c r="P83" s="5">
        <v>2</v>
      </c>
    </row>
    <row r="84" spans="1:16" x14ac:dyDescent="0.2">
      <c r="A84" s="5">
        <v>50</v>
      </c>
      <c r="B84" s="5">
        <v>1</v>
      </c>
      <c r="C84" s="5">
        <v>0</v>
      </c>
      <c r="D84" s="5">
        <v>2</v>
      </c>
      <c r="E84" s="5">
        <v>0</v>
      </c>
      <c r="F84" s="5">
        <v>0</v>
      </c>
      <c r="G84" s="5" t="s">
        <v>198</v>
      </c>
      <c r="H84" s="5" t="s">
        <v>199</v>
      </c>
      <c r="I84" s="5"/>
      <c r="J84" s="5"/>
      <c r="K84" s="5">
        <v>212</v>
      </c>
      <c r="L84" s="5">
        <v>65</v>
      </c>
      <c r="M84" s="5">
        <v>0</v>
      </c>
      <c r="N84" s="5" t="s">
        <v>6</v>
      </c>
      <c r="O84" s="5">
        <v>2</v>
      </c>
      <c r="P84" s="5">
        <v>0</v>
      </c>
    </row>
    <row r="85" spans="1:16" x14ac:dyDescent="0.2">
      <c r="A85" s="5">
        <v>50</v>
      </c>
      <c r="B85" s="5">
        <v>1</v>
      </c>
      <c r="C85" s="5">
        <v>0</v>
      </c>
      <c r="D85" s="5">
        <v>2</v>
      </c>
      <c r="E85" s="5">
        <v>0</v>
      </c>
      <c r="F85" s="5">
        <v>0</v>
      </c>
      <c r="G85" s="5" t="s">
        <v>200</v>
      </c>
      <c r="H85" s="5" t="s">
        <v>201</v>
      </c>
      <c r="I85" s="5"/>
      <c r="J85" s="5"/>
      <c r="K85" s="5">
        <v>212</v>
      </c>
      <c r="L85" s="5">
        <v>66</v>
      </c>
      <c r="M85" s="5">
        <v>0</v>
      </c>
      <c r="N85" s="5" t="s">
        <v>6</v>
      </c>
      <c r="O85" s="5">
        <v>2</v>
      </c>
      <c r="P85" s="5">
        <v>0</v>
      </c>
    </row>
    <row r="86" spans="1:16" x14ac:dyDescent="0.2">
      <c r="A86" s="5">
        <v>50</v>
      </c>
      <c r="B86" s="5">
        <v>1</v>
      </c>
      <c r="C86" s="5">
        <v>0</v>
      </c>
      <c r="D86" s="5">
        <v>2</v>
      </c>
      <c r="E86" s="5">
        <v>0</v>
      </c>
      <c r="F86" s="5">
        <v>1.2</v>
      </c>
      <c r="G86" s="5" t="s">
        <v>202</v>
      </c>
      <c r="H86" s="5" t="s">
        <v>186</v>
      </c>
      <c r="I86" s="5"/>
      <c r="J86" s="5"/>
      <c r="K86" s="5">
        <v>212</v>
      </c>
      <c r="L86" s="5">
        <v>67</v>
      </c>
      <c r="M86" s="5">
        <v>0</v>
      </c>
      <c r="N86" s="5" t="s">
        <v>6</v>
      </c>
      <c r="O86" s="5">
        <v>2</v>
      </c>
      <c r="P86" s="5">
        <v>1.2</v>
      </c>
    </row>
    <row r="87" spans="1:16" x14ac:dyDescent="0.2">
      <c r="A87" s="5">
        <v>50</v>
      </c>
      <c r="B87" s="5">
        <v>1</v>
      </c>
      <c r="C87" s="5">
        <v>0</v>
      </c>
      <c r="D87" s="5">
        <v>2</v>
      </c>
      <c r="E87" s="5">
        <v>0</v>
      </c>
      <c r="F87" s="5">
        <v>0</v>
      </c>
      <c r="G87" s="5" t="s">
        <v>203</v>
      </c>
      <c r="H87" s="5" t="s">
        <v>204</v>
      </c>
      <c r="I87" s="5"/>
      <c r="J87" s="5"/>
      <c r="K87" s="5">
        <v>212</v>
      </c>
      <c r="L87" s="5">
        <v>68</v>
      </c>
      <c r="M87" s="5">
        <v>0</v>
      </c>
      <c r="N87" s="5" t="s">
        <v>6</v>
      </c>
      <c r="O87" s="5">
        <v>2</v>
      </c>
      <c r="P87" s="5">
        <v>0</v>
      </c>
    </row>
    <row r="88" spans="1:16" x14ac:dyDescent="0.2">
      <c r="A88" s="5">
        <v>50</v>
      </c>
      <c r="B88" s="5">
        <v>1</v>
      </c>
      <c r="C88" s="5">
        <v>0</v>
      </c>
      <c r="D88" s="5">
        <v>2</v>
      </c>
      <c r="E88" s="5">
        <v>0</v>
      </c>
      <c r="F88" s="5">
        <v>0</v>
      </c>
      <c r="G88" s="5" t="s">
        <v>205</v>
      </c>
      <c r="H88" s="5" t="s">
        <v>206</v>
      </c>
      <c r="I88" s="5"/>
      <c r="J88" s="5"/>
      <c r="K88" s="5">
        <v>212</v>
      </c>
      <c r="L88" s="5">
        <v>69</v>
      </c>
      <c r="M88" s="5">
        <v>0</v>
      </c>
      <c r="N88" s="5" t="s">
        <v>6</v>
      </c>
      <c r="O88" s="5">
        <v>2</v>
      </c>
      <c r="P88" s="5">
        <v>0</v>
      </c>
    </row>
    <row r="89" spans="1:16" x14ac:dyDescent="0.2">
      <c r="A89" s="5">
        <v>50</v>
      </c>
      <c r="B89" s="5">
        <v>1</v>
      </c>
      <c r="C89" s="5">
        <v>0</v>
      </c>
      <c r="D89" s="5">
        <v>2</v>
      </c>
      <c r="E89" s="5">
        <v>224</v>
      </c>
      <c r="F89" s="5">
        <v>3120001.17</v>
      </c>
      <c r="G89" s="5" t="s">
        <v>207</v>
      </c>
      <c r="H89" s="5" t="s">
        <v>208</v>
      </c>
      <c r="I89" s="5"/>
      <c r="J89" s="5"/>
      <c r="K89" s="5">
        <v>212</v>
      </c>
      <c r="L89" s="5">
        <v>70</v>
      </c>
      <c r="M89" s="5">
        <v>0</v>
      </c>
      <c r="N89" s="5" t="s">
        <v>6</v>
      </c>
      <c r="O89" s="5">
        <v>2</v>
      </c>
      <c r="P89" s="5">
        <v>3120001.17</v>
      </c>
    </row>
    <row r="91" spans="1:16" x14ac:dyDescent="0.2">
      <c r="A91">
        <v>-1</v>
      </c>
    </row>
    <row r="94" spans="1:16" x14ac:dyDescent="0.2">
      <c r="A94" s="4">
        <v>75</v>
      </c>
      <c r="B94" s="4" t="s">
        <v>263</v>
      </c>
      <c r="C94" s="4">
        <v>2021</v>
      </c>
      <c r="D94" s="4">
        <v>0</v>
      </c>
      <c r="E94" s="4">
        <v>1</v>
      </c>
      <c r="F94" s="4">
        <v>0</v>
      </c>
      <c r="G94" s="4">
        <v>0</v>
      </c>
      <c r="H94" s="4">
        <v>1</v>
      </c>
      <c r="I94" s="4">
        <v>0</v>
      </c>
      <c r="J94" s="4">
        <v>3</v>
      </c>
      <c r="K94" s="4">
        <v>0</v>
      </c>
      <c r="L94" s="4">
        <v>0</v>
      </c>
      <c r="M94" s="4">
        <v>1</v>
      </c>
      <c r="N94" s="4">
        <v>41557296</v>
      </c>
      <c r="O94" s="4">
        <v>1</v>
      </c>
    </row>
    <row r="95" spans="1:16" x14ac:dyDescent="0.2">
      <c r="A95" s="4">
        <v>75</v>
      </c>
      <c r="B95" s="4" t="s">
        <v>263</v>
      </c>
      <c r="C95" s="4">
        <v>2000</v>
      </c>
      <c r="D95" s="4">
        <v>0</v>
      </c>
      <c r="E95" s="4">
        <v>1</v>
      </c>
      <c r="F95" s="4">
        <v>0</v>
      </c>
      <c r="G95" s="4">
        <v>0</v>
      </c>
      <c r="H95" s="4">
        <v>1</v>
      </c>
      <c r="I95" s="4">
        <v>0</v>
      </c>
      <c r="J95" s="4">
        <v>1</v>
      </c>
      <c r="K95" s="4">
        <v>0</v>
      </c>
      <c r="L95" s="4">
        <v>0</v>
      </c>
      <c r="M95" s="4">
        <v>0</v>
      </c>
      <c r="N95" s="4">
        <v>41557297</v>
      </c>
      <c r="O95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5" x14ac:dyDescent="0.2">
      <c r="A1">
        <f>ROW(Source!A25)</f>
        <v>25</v>
      </c>
      <c r="B1">
        <v>41557297</v>
      </c>
      <c r="C1">
        <v>41557359</v>
      </c>
      <c r="D1">
        <v>38431028</v>
      </c>
      <c r="E1">
        <v>70</v>
      </c>
      <c r="F1">
        <v>1</v>
      </c>
      <c r="G1">
        <v>1</v>
      </c>
      <c r="H1">
        <v>1</v>
      </c>
      <c r="I1" t="s">
        <v>265</v>
      </c>
      <c r="J1" t="s">
        <v>6</v>
      </c>
      <c r="K1" t="s">
        <v>266</v>
      </c>
      <c r="L1">
        <v>1191</v>
      </c>
      <c r="N1">
        <v>1013</v>
      </c>
      <c r="O1" t="s">
        <v>267</v>
      </c>
      <c r="P1" t="s">
        <v>267</v>
      </c>
      <c r="Q1">
        <v>1</v>
      </c>
      <c r="W1">
        <v>0</v>
      </c>
      <c r="X1">
        <v>-632984526</v>
      </c>
      <c r="Y1">
        <f>(AT1*1.15)</f>
        <v>158.69999999999999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138</v>
      </c>
      <c r="AU1" t="s">
        <v>21</v>
      </c>
      <c r="AV1">
        <v>1</v>
      </c>
      <c r="AW1">
        <v>2</v>
      </c>
      <c r="AX1">
        <v>41557375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ROUND(Y1*Source!I25,9)</f>
        <v>1550.499</v>
      </c>
      <c r="CY1">
        <f>AD1</f>
        <v>10.210000000000001</v>
      </c>
      <c r="CZ1">
        <f>AH1</f>
        <v>10.210000000000001</v>
      </c>
      <c r="DA1">
        <f>AL1</f>
        <v>1</v>
      </c>
      <c r="DB1">
        <f>ROUND((ROUND(AT1*CZ1,2)*1.15),2)</f>
        <v>1620.33</v>
      </c>
      <c r="DC1">
        <f>ROUND((ROUND(AT1*AG1,2)*1.15),2)</f>
        <v>0</v>
      </c>
      <c r="DD1" t="s">
        <v>6</v>
      </c>
      <c r="DE1" t="s">
        <v>6</v>
      </c>
      <c r="DF1">
        <f t="shared" ref="DF1:DF32" si="0">ROUND(AE1*CX1,0)</f>
        <v>0</v>
      </c>
      <c r="DG1">
        <f t="shared" ref="DG1:DG32" si="1">ROUND(AF1*CX1,0)</f>
        <v>0</v>
      </c>
      <c r="DH1">
        <f t="shared" ref="DH1:DH32" si="2">ROUND(AG1*CX1,0)</f>
        <v>0</v>
      </c>
      <c r="DI1">
        <f t="shared" ref="DI1:DI32" si="3">ROUND(AH1*CX1,0)</f>
        <v>15831</v>
      </c>
      <c r="DJ1">
        <f>DI1</f>
        <v>15831</v>
      </c>
      <c r="DK1">
        <v>0</v>
      </c>
    </row>
    <row r="2" spans="1:115" x14ac:dyDescent="0.2">
      <c r="A2">
        <f>ROW(Source!A25)</f>
        <v>25</v>
      </c>
      <c r="B2">
        <v>41557297</v>
      </c>
      <c r="C2">
        <v>41557359</v>
      </c>
      <c r="D2">
        <v>38431166</v>
      </c>
      <c r="E2">
        <v>70</v>
      </c>
      <c r="F2">
        <v>1</v>
      </c>
      <c r="G2">
        <v>1</v>
      </c>
      <c r="H2">
        <v>1</v>
      </c>
      <c r="I2" t="s">
        <v>268</v>
      </c>
      <c r="J2" t="s">
        <v>6</v>
      </c>
      <c r="K2" t="s">
        <v>269</v>
      </c>
      <c r="L2">
        <v>1191</v>
      </c>
      <c r="N2">
        <v>1013</v>
      </c>
      <c r="O2" t="s">
        <v>267</v>
      </c>
      <c r="P2" t="s">
        <v>267</v>
      </c>
      <c r="Q2">
        <v>1</v>
      </c>
      <c r="W2">
        <v>0</v>
      </c>
      <c r="X2">
        <v>-1417349443</v>
      </c>
      <c r="Y2">
        <f>(AT2*1.25)</f>
        <v>6.45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5.16</v>
      </c>
      <c r="AU2" t="s">
        <v>20</v>
      </c>
      <c r="AV2">
        <v>2</v>
      </c>
      <c r="AW2">
        <v>2</v>
      </c>
      <c r="AX2">
        <v>41557376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ROUND(Y2*Source!I25,9)</f>
        <v>63.016500000000001</v>
      </c>
      <c r="CY2">
        <f>AD2</f>
        <v>0</v>
      </c>
      <c r="CZ2">
        <f>AH2</f>
        <v>0</v>
      </c>
      <c r="DA2">
        <f>AL2</f>
        <v>1</v>
      </c>
      <c r="DB2">
        <f>ROUND((ROUND(AT2*CZ2,2)*1.25),2)</f>
        <v>0</v>
      </c>
      <c r="DC2">
        <f>ROUND((ROUND(AT2*AG2,2)*1.25),2)</f>
        <v>0</v>
      </c>
      <c r="DD2" t="s">
        <v>6</v>
      </c>
      <c r="DE2" t="s">
        <v>6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</row>
    <row r="3" spans="1:115" x14ac:dyDescent="0.2">
      <c r="A3">
        <f>ROW(Source!A25)</f>
        <v>25</v>
      </c>
      <c r="B3">
        <v>41557297</v>
      </c>
      <c r="C3">
        <v>41557359</v>
      </c>
      <c r="D3">
        <v>38593271</v>
      </c>
      <c r="E3">
        <v>1</v>
      </c>
      <c r="F3">
        <v>1</v>
      </c>
      <c r="G3">
        <v>1</v>
      </c>
      <c r="H3">
        <v>2</v>
      </c>
      <c r="I3" t="s">
        <v>270</v>
      </c>
      <c r="J3" t="s">
        <v>271</v>
      </c>
      <c r="K3" t="s">
        <v>272</v>
      </c>
      <c r="L3">
        <v>1367</v>
      </c>
      <c r="N3">
        <v>1011</v>
      </c>
      <c r="O3" t="s">
        <v>273</v>
      </c>
      <c r="P3" t="s">
        <v>273</v>
      </c>
      <c r="Q3">
        <v>1</v>
      </c>
      <c r="W3">
        <v>0</v>
      </c>
      <c r="X3">
        <v>1232162608</v>
      </c>
      <c r="Y3">
        <f>(AT3*1.25)</f>
        <v>0.13750000000000001</v>
      </c>
      <c r="AA3">
        <v>0</v>
      </c>
      <c r="AB3">
        <v>31.26</v>
      </c>
      <c r="AC3">
        <v>13.5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0.11</v>
      </c>
      <c r="AU3" t="s">
        <v>20</v>
      </c>
      <c r="AV3">
        <v>0</v>
      </c>
      <c r="AW3">
        <v>2</v>
      </c>
      <c r="AX3">
        <v>41557377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ROUND(Y3*Source!I25,9)</f>
        <v>1.343375</v>
      </c>
      <c r="CY3">
        <f>AB3</f>
        <v>31.26</v>
      </c>
      <c r="CZ3">
        <f>AF3</f>
        <v>31.26</v>
      </c>
      <c r="DA3">
        <f>AJ3</f>
        <v>1</v>
      </c>
      <c r="DB3">
        <f>ROUND((ROUND(AT3*CZ3,2)*1.25),2)</f>
        <v>4.3</v>
      </c>
      <c r="DC3">
        <f>ROUND((ROUND(AT3*AG3,2)*1.25),2)</f>
        <v>1.86</v>
      </c>
      <c r="DD3" t="s">
        <v>6</v>
      </c>
      <c r="DE3" t="s">
        <v>6</v>
      </c>
      <c r="DF3">
        <f t="shared" si="0"/>
        <v>0</v>
      </c>
      <c r="DG3">
        <f t="shared" si="1"/>
        <v>42</v>
      </c>
      <c r="DH3">
        <f t="shared" si="2"/>
        <v>18</v>
      </c>
      <c r="DI3">
        <f t="shared" si="3"/>
        <v>0</v>
      </c>
      <c r="DJ3">
        <f>DG3</f>
        <v>42</v>
      </c>
      <c r="DK3">
        <v>0</v>
      </c>
    </row>
    <row r="4" spans="1:115" x14ac:dyDescent="0.2">
      <c r="A4">
        <f>ROW(Source!A25)</f>
        <v>25</v>
      </c>
      <c r="B4">
        <v>41557297</v>
      </c>
      <c r="C4">
        <v>41557359</v>
      </c>
      <c r="D4">
        <v>38594007</v>
      </c>
      <c r="E4">
        <v>1</v>
      </c>
      <c r="F4">
        <v>1</v>
      </c>
      <c r="G4">
        <v>1</v>
      </c>
      <c r="H4">
        <v>2</v>
      </c>
      <c r="I4" t="s">
        <v>274</v>
      </c>
      <c r="J4" t="s">
        <v>275</v>
      </c>
      <c r="K4" t="s">
        <v>276</v>
      </c>
      <c r="L4">
        <v>1367</v>
      </c>
      <c r="N4">
        <v>1011</v>
      </c>
      <c r="O4" t="s">
        <v>273</v>
      </c>
      <c r="P4" t="s">
        <v>273</v>
      </c>
      <c r="Q4">
        <v>1</v>
      </c>
      <c r="W4">
        <v>0</v>
      </c>
      <c r="X4">
        <v>509054691</v>
      </c>
      <c r="Y4">
        <f>(AT4*1.25)</f>
        <v>0.3125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0.25</v>
      </c>
      <c r="AU4" t="s">
        <v>20</v>
      </c>
      <c r="AV4">
        <v>0</v>
      </c>
      <c r="AW4">
        <v>2</v>
      </c>
      <c r="AX4">
        <v>41557378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ROUND(Y4*Source!I25,9)</f>
        <v>3.0531250000000001</v>
      </c>
      <c r="CY4">
        <f>AB4</f>
        <v>65.709999999999994</v>
      </c>
      <c r="CZ4">
        <f>AF4</f>
        <v>65.709999999999994</v>
      </c>
      <c r="DA4">
        <f>AJ4</f>
        <v>1</v>
      </c>
      <c r="DB4">
        <f>ROUND((ROUND(AT4*CZ4,2)*1.25),2)</f>
        <v>20.54</v>
      </c>
      <c r="DC4">
        <f>ROUND((ROUND(AT4*AG4,2)*1.25),2)</f>
        <v>3.63</v>
      </c>
      <c r="DD4" t="s">
        <v>6</v>
      </c>
      <c r="DE4" t="s">
        <v>6</v>
      </c>
      <c r="DF4">
        <f t="shared" si="0"/>
        <v>0</v>
      </c>
      <c r="DG4">
        <f t="shared" si="1"/>
        <v>201</v>
      </c>
      <c r="DH4">
        <f t="shared" si="2"/>
        <v>35</v>
      </c>
      <c r="DI4">
        <f t="shared" si="3"/>
        <v>0</v>
      </c>
      <c r="DJ4">
        <f>DG4</f>
        <v>201</v>
      </c>
      <c r="DK4">
        <v>0</v>
      </c>
    </row>
    <row r="5" spans="1:115" x14ac:dyDescent="0.2">
      <c r="A5">
        <f>ROW(Source!A25)</f>
        <v>25</v>
      </c>
      <c r="B5">
        <v>41557297</v>
      </c>
      <c r="C5">
        <v>41557359</v>
      </c>
      <c r="D5">
        <v>38594847</v>
      </c>
      <c r="E5">
        <v>1</v>
      </c>
      <c r="F5">
        <v>1</v>
      </c>
      <c r="G5">
        <v>1</v>
      </c>
      <c r="H5">
        <v>2</v>
      </c>
      <c r="I5" t="s">
        <v>277</v>
      </c>
      <c r="J5" t="s">
        <v>278</v>
      </c>
      <c r="K5" t="s">
        <v>279</v>
      </c>
      <c r="L5">
        <v>1367</v>
      </c>
      <c r="N5">
        <v>1011</v>
      </c>
      <c r="O5" t="s">
        <v>273</v>
      </c>
      <c r="P5" t="s">
        <v>273</v>
      </c>
      <c r="Q5">
        <v>1</v>
      </c>
      <c r="W5">
        <v>0</v>
      </c>
      <c r="X5">
        <v>-128635177</v>
      </c>
      <c r="Y5">
        <f>(AT5*1.25)</f>
        <v>3.125</v>
      </c>
      <c r="AA5">
        <v>0</v>
      </c>
      <c r="AB5">
        <v>2.7</v>
      </c>
      <c r="AC5">
        <v>0</v>
      </c>
      <c r="AD5">
        <v>0</v>
      </c>
      <c r="AE5">
        <v>0</v>
      </c>
      <c r="AF5">
        <v>2.7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2.5</v>
      </c>
      <c r="AU5" t="s">
        <v>20</v>
      </c>
      <c r="AV5">
        <v>0</v>
      </c>
      <c r="AW5">
        <v>2</v>
      </c>
      <c r="AX5">
        <v>41557379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ROUND(Y5*Source!I25,9)</f>
        <v>30.53125</v>
      </c>
      <c r="CY5">
        <f>AB5</f>
        <v>2.7</v>
      </c>
      <c r="CZ5">
        <f>AF5</f>
        <v>2.7</v>
      </c>
      <c r="DA5">
        <f>AJ5</f>
        <v>1</v>
      </c>
      <c r="DB5">
        <f>ROUND((ROUND(AT5*CZ5,2)*1.25),2)</f>
        <v>8.44</v>
      </c>
      <c r="DC5">
        <f>ROUND((ROUND(AT5*AG5,2)*1.25),2)</f>
        <v>0</v>
      </c>
      <c r="DD5" t="s">
        <v>6</v>
      </c>
      <c r="DE5" t="s">
        <v>6</v>
      </c>
      <c r="DF5">
        <f t="shared" si="0"/>
        <v>0</v>
      </c>
      <c r="DG5">
        <f t="shared" si="1"/>
        <v>82</v>
      </c>
      <c r="DH5">
        <f t="shared" si="2"/>
        <v>0</v>
      </c>
      <c r="DI5">
        <f t="shared" si="3"/>
        <v>0</v>
      </c>
      <c r="DJ5">
        <f>DG5</f>
        <v>82</v>
      </c>
      <c r="DK5">
        <v>0</v>
      </c>
    </row>
    <row r="6" spans="1:115" x14ac:dyDescent="0.2">
      <c r="A6">
        <f>ROW(Source!A25)</f>
        <v>25</v>
      </c>
      <c r="B6">
        <v>41557297</v>
      </c>
      <c r="C6">
        <v>41557359</v>
      </c>
      <c r="D6">
        <v>38594862</v>
      </c>
      <c r="E6">
        <v>1</v>
      </c>
      <c r="F6">
        <v>1</v>
      </c>
      <c r="G6">
        <v>1</v>
      </c>
      <c r="H6">
        <v>2</v>
      </c>
      <c r="I6" t="s">
        <v>280</v>
      </c>
      <c r="J6" t="s">
        <v>281</v>
      </c>
      <c r="K6" t="s">
        <v>282</v>
      </c>
      <c r="L6">
        <v>1367</v>
      </c>
      <c r="N6">
        <v>1011</v>
      </c>
      <c r="O6" t="s">
        <v>273</v>
      </c>
      <c r="P6" t="s">
        <v>273</v>
      </c>
      <c r="Q6">
        <v>1</v>
      </c>
      <c r="W6">
        <v>0</v>
      </c>
      <c r="X6">
        <v>-1692607367</v>
      </c>
      <c r="Y6">
        <f>(AT6*1.25)</f>
        <v>6</v>
      </c>
      <c r="AA6">
        <v>0</v>
      </c>
      <c r="AB6">
        <v>10.96</v>
      </c>
      <c r="AC6">
        <v>10.06</v>
      </c>
      <c r="AD6">
        <v>0</v>
      </c>
      <c r="AE6">
        <v>0</v>
      </c>
      <c r="AF6">
        <v>10.96</v>
      </c>
      <c r="AG6">
        <v>10.06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4.8</v>
      </c>
      <c r="AU6" t="s">
        <v>20</v>
      </c>
      <c r="AV6">
        <v>0</v>
      </c>
      <c r="AW6">
        <v>2</v>
      </c>
      <c r="AX6">
        <v>41557380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ROUND(Y6*Source!I25,9)</f>
        <v>58.62</v>
      </c>
      <c r="CY6">
        <f>AB6</f>
        <v>10.96</v>
      </c>
      <c r="CZ6">
        <f>AF6</f>
        <v>10.96</v>
      </c>
      <c r="DA6">
        <f>AJ6</f>
        <v>1</v>
      </c>
      <c r="DB6">
        <f>ROUND((ROUND(AT6*CZ6,2)*1.25),2)</f>
        <v>65.760000000000005</v>
      </c>
      <c r="DC6">
        <f>ROUND((ROUND(AT6*AG6,2)*1.25),2)</f>
        <v>60.36</v>
      </c>
      <c r="DD6" t="s">
        <v>6</v>
      </c>
      <c r="DE6" t="s">
        <v>6</v>
      </c>
      <c r="DF6">
        <f t="shared" si="0"/>
        <v>0</v>
      </c>
      <c r="DG6">
        <f t="shared" si="1"/>
        <v>642</v>
      </c>
      <c r="DH6">
        <f t="shared" si="2"/>
        <v>590</v>
      </c>
      <c r="DI6">
        <f t="shared" si="3"/>
        <v>0</v>
      </c>
      <c r="DJ6">
        <f>DG6</f>
        <v>642</v>
      </c>
      <c r="DK6">
        <v>0</v>
      </c>
    </row>
    <row r="7" spans="1:115" x14ac:dyDescent="0.2">
      <c r="A7">
        <f>ROW(Source!A25)</f>
        <v>25</v>
      </c>
      <c r="B7">
        <v>41557297</v>
      </c>
      <c r="C7">
        <v>41557359</v>
      </c>
      <c r="D7">
        <v>38441683</v>
      </c>
      <c r="E7">
        <v>1</v>
      </c>
      <c r="F7">
        <v>1</v>
      </c>
      <c r="G7">
        <v>1</v>
      </c>
      <c r="H7">
        <v>3</v>
      </c>
      <c r="I7" t="s">
        <v>283</v>
      </c>
      <c r="J7" t="s">
        <v>284</v>
      </c>
      <c r="K7" t="s">
        <v>285</v>
      </c>
      <c r="L7">
        <v>1348</v>
      </c>
      <c r="N7">
        <v>1009</v>
      </c>
      <c r="O7" t="s">
        <v>286</v>
      </c>
      <c r="P7" t="s">
        <v>286</v>
      </c>
      <c r="Q7">
        <v>1000</v>
      </c>
      <c r="W7">
        <v>0</v>
      </c>
      <c r="X7">
        <v>711732603</v>
      </c>
      <c r="Y7">
        <f t="shared" ref="Y7:Y15" si="4">AT7</f>
        <v>0.11600000000000001</v>
      </c>
      <c r="AA7">
        <v>1995</v>
      </c>
      <c r="AB7">
        <v>0</v>
      </c>
      <c r="AC7">
        <v>0</v>
      </c>
      <c r="AD7">
        <v>0</v>
      </c>
      <c r="AE7">
        <v>1995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0.11600000000000001</v>
      </c>
      <c r="AU7" t="s">
        <v>6</v>
      </c>
      <c r="AV7">
        <v>0</v>
      </c>
      <c r="AW7">
        <v>2</v>
      </c>
      <c r="AX7">
        <v>41557381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ROUND(Y7*Source!I25,9)</f>
        <v>1.1333200000000001</v>
      </c>
      <c r="CY7">
        <f t="shared" ref="CY7:CY15" si="5">AA7</f>
        <v>1995</v>
      </c>
      <c r="CZ7">
        <f t="shared" ref="CZ7:CZ15" si="6">AE7</f>
        <v>1995</v>
      </c>
      <c r="DA7">
        <f t="shared" ref="DA7:DA15" si="7">AI7</f>
        <v>1</v>
      </c>
      <c r="DB7">
        <f t="shared" ref="DB7:DB15" si="8">ROUND(ROUND(AT7*CZ7,2),2)</f>
        <v>231.42</v>
      </c>
      <c r="DC7">
        <f t="shared" ref="DC7:DC15" si="9">ROUND(ROUND(AT7*AG7,2),2)</f>
        <v>0</v>
      </c>
      <c r="DD7" t="s">
        <v>6</v>
      </c>
      <c r="DE7" t="s">
        <v>6</v>
      </c>
      <c r="DF7">
        <f t="shared" si="0"/>
        <v>2261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ref="DJ7:DJ15" si="10">DF7</f>
        <v>2261</v>
      </c>
      <c r="DK7">
        <v>0</v>
      </c>
    </row>
    <row r="8" spans="1:115" x14ac:dyDescent="0.2">
      <c r="A8">
        <f>ROW(Source!A25)</f>
        <v>25</v>
      </c>
      <c r="B8">
        <v>41557297</v>
      </c>
      <c r="C8">
        <v>41557359</v>
      </c>
      <c r="D8">
        <v>38441781</v>
      </c>
      <c r="E8">
        <v>1</v>
      </c>
      <c r="F8">
        <v>1</v>
      </c>
      <c r="G8">
        <v>1</v>
      </c>
      <c r="H8">
        <v>3</v>
      </c>
      <c r="I8" t="s">
        <v>287</v>
      </c>
      <c r="J8" t="s">
        <v>288</v>
      </c>
      <c r="K8" t="s">
        <v>289</v>
      </c>
      <c r="L8">
        <v>1348</v>
      </c>
      <c r="N8">
        <v>1009</v>
      </c>
      <c r="O8" t="s">
        <v>286</v>
      </c>
      <c r="P8" t="s">
        <v>286</v>
      </c>
      <c r="Q8">
        <v>1000</v>
      </c>
      <c r="W8">
        <v>0</v>
      </c>
      <c r="X8">
        <v>1314668235</v>
      </c>
      <c r="Y8">
        <f t="shared" si="4"/>
        <v>4.7E-2</v>
      </c>
      <c r="AA8">
        <v>4488.3999999999996</v>
      </c>
      <c r="AB8">
        <v>0</v>
      </c>
      <c r="AC8">
        <v>0</v>
      </c>
      <c r="AD8">
        <v>0</v>
      </c>
      <c r="AE8">
        <v>4488.3999999999996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4.7E-2</v>
      </c>
      <c r="AU8" t="s">
        <v>6</v>
      </c>
      <c r="AV8">
        <v>0</v>
      </c>
      <c r="AW8">
        <v>2</v>
      </c>
      <c r="AX8">
        <v>41557382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ROUND(Y8*Source!I25,9)</f>
        <v>0.45918999999999999</v>
      </c>
      <c r="CY8">
        <f t="shared" si="5"/>
        <v>4488.3999999999996</v>
      </c>
      <c r="CZ8">
        <f t="shared" si="6"/>
        <v>4488.3999999999996</v>
      </c>
      <c r="DA8">
        <f t="shared" si="7"/>
        <v>1</v>
      </c>
      <c r="DB8">
        <f t="shared" si="8"/>
        <v>210.95</v>
      </c>
      <c r="DC8">
        <f t="shared" si="9"/>
        <v>0</v>
      </c>
      <c r="DD8" t="s">
        <v>6</v>
      </c>
      <c r="DE8" t="s">
        <v>6</v>
      </c>
      <c r="DF8">
        <f t="shared" si="0"/>
        <v>2061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2061</v>
      </c>
      <c r="DK8">
        <v>0</v>
      </c>
    </row>
    <row r="9" spans="1:115" x14ac:dyDescent="0.2">
      <c r="A9">
        <f>ROW(Source!A25)</f>
        <v>25</v>
      </c>
      <c r="B9">
        <v>41557297</v>
      </c>
      <c r="C9">
        <v>41557359</v>
      </c>
      <c r="D9">
        <v>38444029</v>
      </c>
      <c r="E9">
        <v>1</v>
      </c>
      <c r="F9">
        <v>1</v>
      </c>
      <c r="G9">
        <v>1</v>
      </c>
      <c r="H9">
        <v>3</v>
      </c>
      <c r="I9" t="s">
        <v>290</v>
      </c>
      <c r="J9" t="s">
        <v>291</v>
      </c>
      <c r="K9" t="s">
        <v>292</v>
      </c>
      <c r="L9">
        <v>1327</v>
      </c>
      <c r="N9">
        <v>1005</v>
      </c>
      <c r="O9" t="s">
        <v>76</v>
      </c>
      <c r="P9" t="s">
        <v>76</v>
      </c>
      <c r="Q9">
        <v>1</v>
      </c>
      <c r="W9">
        <v>0</v>
      </c>
      <c r="X9">
        <v>587435244</v>
      </c>
      <c r="Y9">
        <f t="shared" si="4"/>
        <v>112.42</v>
      </c>
      <c r="AA9">
        <v>12.19</v>
      </c>
      <c r="AB9">
        <v>0</v>
      </c>
      <c r="AC9">
        <v>0</v>
      </c>
      <c r="AD9">
        <v>0</v>
      </c>
      <c r="AE9">
        <v>12.19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112.42</v>
      </c>
      <c r="AU9" t="s">
        <v>6</v>
      </c>
      <c r="AV9">
        <v>0</v>
      </c>
      <c r="AW9">
        <v>2</v>
      </c>
      <c r="AX9">
        <v>41557383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ROUND(Y9*Source!I25,9)</f>
        <v>1098.3434</v>
      </c>
      <c r="CY9">
        <f t="shared" si="5"/>
        <v>12.19</v>
      </c>
      <c r="CZ9">
        <f t="shared" si="6"/>
        <v>12.19</v>
      </c>
      <c r="DA9">
        <f t="shared" si="7"/>
        <v>1</v>
      </c>
      <c r="DB9">
        <f t="shared" si="8"/>
        <v>1370.4</v>
      </c>
      <c r="DC9">
        <f t="shared" si="9"/>
        <v>0</v>
      </c>
      <c r="DD9" t="s">
        <v>6</v>
      </c>
      <c r="DE9" t="s">
        <v>6</v>
      </c>
      <c r="DF9">
        <f t="shared" si="0"/>
        <v>13389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13389</v>
      </c>
      <c r="DK9">
        <v>0</v>
      </c>
    </row>
    <row r="10" spans="1:115" x14ac:dyDescent="0.2">
      <c r="A10">
        <f>ROW(Source!A25)</f>
        <v>25</v>
      </c>
      <c r="B10">
        <v>41557297</v>
      </c>
      <c r="C10">
        <v>41557359</v>
      </c>
      <c r="D10">
        <v>38447071</v>
      </c>
      <c r="E10">
        <v>1</v>
      </c>
      <c r="F10">
        <v>1</v>
      </c>
      <c r="G10">
        <v>1</v>
      </c>
      <c r="H10">
        <v>3</v>
      </c>
      <c r="I10" t="s">
        <v>293</v>
      </c>
      <c r="J10" t="s">
        <v>294</v>
      </c>
      <c r="K10" t="s">
        <v>295</v>
      </c>
      <c r="L10">
        <v>1346</v>
      </c>
      <c r="N10">
        <v>1009</v>
      </c>
      <c r="O10" t="s">
        <v>296</v>
      </c>
      <c r="P10" t="s">
        <v>296</v>
      </c>
      <c r="Q10">
        <v>1</v>
      </c>
      <c r="W10">
        <v>0</v>
      </c>
      <c r="X10">
        <v>1052716416</v>
      </c>
      <c r="Y10">
        <f t="shared" si="4"/>
        <v>1</v>
      </c>
      <c r="AA10">
        <v>1.82</v>
      </c>
      <c r="AB10">
        <v>0</v>
      </c>
      <c r="AC10">
        <v>0</v>
      </c>
      <c r="AD10">
        <v>0</v>
      </c>
      <c r="AE10">
        <v>1.82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1</v>
      </c>
      <c r="AU10" t="s">
        <v>6</v>
      </c>
      <c r="AV10">
        <v>0</v>
      </c>
      <c r="AW10">
        <v>2</v>
      </c>
      <c r="AX10">
        <v>41557384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ROUND(Y10*Source!I25,9)</f>
        <v>9.77</v>
      </c>
      <c r="CY10">
        <f t="shared" si="5"/>
        <v>1.82</v>
      </c>
      <c r="CZ10">
        <f t="shared" si="6"/>
        <v>1.82</v>
      </c>
      <c r="DA10">
        <f t="shared" si="7"/>
        <v>1</v>
      </c>
      <c r="DB10">
        <f t="shared" si="8"/>
        <v>1.82</v>
      </c>
      <c r="DC10">
        <f t="shared" si="9"/>
        <v>0</v>
      </c>
      <c r="DD10" t="s">
        <v>6</v>
      </c>
      <c r="DE10" t="s">
        <v>6</v>
      </c>
      <c r="DF10">
        <f t="shared" si="0"/>
        <v>18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18</v>
      </c>
      <c r="DK10">
        <v>0</v>
      </c>
    </row>
    <row r="11" spans="1:115" x14ac:dyDescent="0.2">
      <c r="A11">
        <f>ROW(Source!A25)</f>
        <v>25</v>
      </c>
      <c r="B11">
        <v>41557297</v>
      </c>
      <c r="C11">
        <v>41557359</v>
      </c>
      <c r="D11">
        <v>38448918</v>
      </c>
      <c r="E11">
        <v>1</v>
      </c>
      <c r="F11">
        <v>1</v>
      </c>
      <c r="G11">
        <v>1</v>
      </c>
      <c r="H11">
        <v>3</v>
      </c>
      <c r="I11" t="s">
        <v>297</v>
      </c>
      <c r="J11" t="s">
        <v>298</v>
      </c>
      <c r="K11" t="s">
        <v>299</v>
      </c>
      <c r="L11">
        <v>1339</v>
      </c>
      <c r="N11">
        <v>1007</v>
      </c>
      <c r="O11" t="s">
        <v>57</v>
      </c>
      <c r="P11" t="s">
        <v>57</v>
      </c>
      <c r="Q11">
        <v>1</v>
      </c>
      <c r="W11">
        <v>0</v>
      </c>
      <c r="X11">
        <v>461598558</v>
      </c>
      <c r="Y11">
        <f t="shared" si="4"/>
        <v>0.31</v>
      </c>
      <c r="AA11">
        <v>519.79999999999995</v>
      </c>
      <c r="AB11">
        <v>0</v>
      </c>
      <c r="AC11">
        <v>0</v>
      </c>
      <c r="AD11">
        <v>0</v>
      </c>
      <c r="AE11">
        <v>519.79999999999995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0.31</v>
      </c>
      <c r="AU11" t="s">
        <v>6</v>
      </c>
      <c r="AV11">
        <v>0</v>
      </c>
      <c r="AW11">
        <v>2</v>
      </c>
      <c r="AX11">
        <v>41557385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ROUND(Y11*Source!I25,9)</f>
        <v>3.0287000000000002</v>
      </c>
      <c r="CY11">
        <f t="shared" si="5"/>
        <v>519.79999999999995</v>
      </c>
      <c r="CZ11">
        <f t="shared" si="6"/>
        <v>519.79999999999995</v>
      </c>
      <c r="DA11">
        <f t="shared" si="7"/>
        <v>1</v>
      </c>
      <c r="DB11">
        <f t="shared" si="8"/>
        <v>161.13999999999999</v>
      </c>
      <c r="DC11">
        <f t="shared" si="9"/>
        <v>0</v>
      </c>
      <c r="DD11" t="s">
        <v>6</v>
      </c>
      <c r="DE11" t="s">
        <v>6</v>
      </c>
      <c r="DF11">
        <f t="shared" si="0"/>
        <v>1574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1574</v>
      </c>
      <c r="DK11">
        <v>0</v>
      </c>
    </row>
    <row r="12" spans="1:115" x14ac:dyDescent="0.2">
      <c r="A12">
        <f>ROW(Source!A25)</f>
        <v>25</v>
      </c>
      <c r="B12">
        <v>41557297</v>
      </c>
      <c r="C12">
        <v>41557359</v>
      </c>
      <c r="D12">
        <v>38469633</v>
      </c>
      <c r="E12">
        <v>1</v>
      </c>
      <c r="F12">
        <v>1</v>
      </c>
      <c r="G12">
        <v>1</v>
      </c>
      <c r="H12">
        <v>3</v>
      </c>
      <c r="I12" t="s">
        <v>300</v>
      </c>
      <c r="J12" t="s">
        <v>301</v>
      </c>
      <c r="K12" t="s">
        <v>302</v>
      </c>
      <c r="L12">
        <v>1327</v>
      </c>
      <c r="N12">
        <v>1005</v>
      </c>
      <c r="O12" t="s">
        <v>76</v>
      </c>
      <c r="P12" t="s">
        <v>76</v>
      </c>
      <c r="Q12">
        <v>1</v>
      </c>
      <c r="W12">
        <v>0</v>
      </c>
      <c r="X12">
        <v>1282098800</v>
      </c>
      <c r="Y12">
        <f t="shared" si="4"/>
        <v>112</v>
      </c>
      <c r="AA12">
        <v>6.2</v>
      </c>
      <c r="AB12">
        <v>0</v>
      </c>
      <c r="AC12">
        <v>0</v>
      </c>
      <c r="AD12">
        <v>0</v>
      </c>
      <c r="AE12">
        <v>6.2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112</v>
      </c>
      <c r="AU12" t="s">
        <v>6</v>
      </c>
      <c r="AV12">
        <v>0</v>
      </c>
      <c r="AW12">
        <v>2</v>
      </c>
      <c r="AX12">
        <v>41557386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ROUND(Y12*Source!I25,9)</f>
        <v>1094.24</v>
      </c>
      <c r="CY12">
        <f t="shared" si="5"/>
        <v>6.2</v>
      </c>
      <c r="CZ12">
        <f t="shared" si="6"/>
        <v>6.2</v>
      </c>
      <c r="DA12">
        <f t="shared" si="7"/>
        <v>1</v>
      </c>
      <c r="DB12">
        <f t="shared" si="8"/>
        <v>694.4</v>
      </c>
      <c r="DC12">
        <f t="shared" si="9"/>
        <v>0</v>
      </c>
      <c r="DD12" t="s">
        <v>6</v>
      </c>
      <c r="DE12" t="s">
        <v>6</v>
      </c>
      <c r="DF12">
        <f t="shared" si="0"/>
        <v>6784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6784</v>
      </c>
      <c r="DK12">
        <v>0</v>
      </c>
    </row>
    <row r="13" spans="1:115" x14ac:dyDescent="0.2">
      <c r="A13">
        <f>ROW(Source!A25)</f>
        <v>25</v>
      </c>
      <c r="B13">
        <v>41557297</v>
      </c>
      <c r="C13">
        <v>41557359</v>
      </c>
      <c r="D13">
        <v>38474335</v>
      </c>
      <c r="E13">
        <v>1</v>
      </c>
      <c r="F13">
        <v>1</v>
      </c>
      <c r="G13">
        <v>1</v>
      </c>
      <c r="H13">
        <v>3</v>
      </c>
      <c r="I13" t="s">
        <v>303</v>
      </c>
      <c r="J13" t="s">
        <v>304</v>
      </c>
      <c r="K13" t="s">
        <v>305</v>
      </c>
      <c r="L13">
        <v>1348</v>
      </c>
      <c r="N13">
        <v>1009</v>
      </c>
      <c r="O13" t="s">
        <v>286</v>
      </c>
      <c r="P13" t="s">
        <v>286</v>
      </c>
      <c r="Q13">
        <v>1000</v>
      </c>
      <c r="W13">
        <v>0</v>
      </c>
      <c r="X13">
        <v>-1414927724</v>
      </c>
      <c r="Y13">
        <f t="shared" si="4"/>
        <v>6.0000000000000001E-3</v>
      </c>
      <c r="AA13">
        <v>49244</v>
      </c>
      <c r="AB13">
        <v>0</v>
      </c>
      <c r="AC13">
        <v>0</v>
      </c>
      <c r="AD13">
        <v>0</v>
      </c>
      <c r="AE13">
        <v>49244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6.0000000000000001E-3</v>
      </c>
      <c r="AU13" t="s">
        <v>6</v>
      </c>
      <c r="AV13">
        <v>0</v>
      </c>
      <c r="AW13">
        <v>2</v>
      </c>
      <c r="AX13">
        <v>41557387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ROUND(Y13*Source!I25,9)</f>
        <v>5.8619999999999998E-2</v>
      </c>
      <c r="CY13">
        <f t="shared" si="5"/>
        <v>49244</v>
      </c>
      <c r="CZ13">
        <f t="shared" si="6"/>
        <v>49244</v>
      </c>
      <c r="DA13">
        <f t="shared" si="7"/>
        <v>1</v>
      </c>
      <c r="DB13">
        <f t="shared" si="8"/>
        <v>295.45999999999998</v>
      </c>
      <c r="DC13">
        <f t="shared" si="9"/>
        <v>0</v>
      </c>
      <c r="DD13" t="s">
        <v>6</v>
      </c>
      <c r="DE13" t="s">
        <v>6</v>
      </c>
      <c r="DF13">
        <f t="shared" si="0"/>
        <v>2887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2887</v>
      </c>
      <c r="DK13">
        <v>0</v>
      </c>
    </row>
    <row r="14" spans="1:115" x14ac:dyDescent="0.2">
      <c r="A14">
        <f>ROW(Source!A25)</f>
        <v>25</v>
      </c>
      <c r="B14">
        <v>41557297</v>
      </c>
      <c r="C14">
        <v>41557359</v>
      </c>
      <c r="D14">
        <v>38475047</v>
      </c>
      <c r="E14">
        <v>1</v>
      </c>
      <c r="F14">
        <v>1</v>
      </c>
      <c r="G14">
        <v>1</v>
      </c>
      <c r="H14">
        <v>3</v>
      </c>
      <c r="I14" t="s">
        <v>306</v>
      </c>
      <c r="J14" t="s">
        <v>307</v>
      </c>
      <c r="K14" t="s">
        <v>308</v>
      </c>
      <c r="L14">
        <v>1348</v>
      </c>
      <c r="N14">
        <v>1009</v>
      </c>
      <c r="O14" t="s">
        <v>286</v>
      </c>
      <c r="P14" t="s">
        <v>286</v>
      </c>
      <c r="Q14">
        <v>1000</v>
      </c>
      <c r="W14">
        <v>0</v>
      </c>
      <c r="X14">
        <v>-1728016612</v>
      </c>
      <c r="Y14">
        <f t="shared" si="4"/>
        <v>0.05</v>
      </c>
      <c r="AA14">
        <v>9073.9</v>
      </c>
      <c r="AB14">
        <v>0</v>
      </c>
      <c r="AC14">
        <v>0</v>
      </c>
      <c r="AD14">
        <v>0</v>
      </c>
      <c r="AE14">
        <v>9073.9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0.05</v>
      </c>
      <c r="AU14" t="s">
        <v>6</v>
      </c>
      <c r="AV14">
        <v>0</v>
      </c>
      <c r="AW14">
        <v>2</v>
      </c>
      <c r="AX14">
        <v>41557388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ROUND(Y14*Source!I25,9)</f>
        <v>0.48849999999999999</v>
      </c>
      <c r="CY14">
        <f t="shared" si="5"/>
        <v>9073.9</v>
      </c>
      <c r="CZ14">
        <f t="shared" si="6"/>
        <v>9073.9</v>
      </c>
      <c r="DA14">
        <f t="shared" si="7"/>
        <v>1</v>
      </c>
      <c r="DB14">
        <f t="shared" si="8"/>
        <v>453.7</v>
      </c>
      <c r="DC14">
        <f t="shared" si="9"/>
        <v>0</v>
      </c>
      <c r="DD14" t="s">
        <v>6</v>
      </c>
      <c r="DE14" t="s">
        <v>6</v>
      </c>
      <c r="DF14">
        <f t="shared" si="0"/>
        <v>4433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4433</v>
      </c>
      <c r="DK14">
        <v>0</v>
      </c>
    </row>
    <row r="15" spans="1:115" x14ac:dyDescent="0.2">
      <c r="A15">
        <f>ROW(Source!A25)</f>
        <v>25</v>
      </c>
      <c r="B15">
        <v>41557297</v>
      </c>
      <c r="C15">
        <v>41557359</v>
      </c>
      <c r="D15">
        <v>38475722</v>
      </c>
      <c r="E15">
        <v>1</v>
      </c>
      <c r="F15">
        <v>1</v>
      </c>
      <c r="G15">
        <v>1</v>
      </c>
      <c r="H15">
        <v>3</v>
      </c>
      <c r="I15" t="s">
        <v>309</v>
      </c>
      <c r="J15" t="s">
        <v>310</v>
      </c>
      <c r="K15" t="s">
        <v>311</v>
      </c>
      <c r="L15">
        <v>1348</v>
      </c>
      <c r="N15">
        <v>1009</v>
      </c>
      <c r="O15" t="s">
        <v>286</v>
      </c>
      <c r="P15" t="s">
        <v>286</v>
      </c>
      <c r="Q15">
        <v>1000</v>
      </c>
      <c r="W15">
        <v>0</v>
      </c>
      <c r="X15">
        <v>1186343801</v>
      </c>
      <c r="Y15">
        <f t="shared" si="4"/>
        <v>1.1000000000000001E-3</v>
      </c>
      <c r="AA15">
        <v>7716.7</v>
      </c>
      <c r="AB15">
        <v>0</v>
      </c>
      <c r="AC15">
        <v>0</v>
      </c>
      <c r="AD15">
        <v>0</v>
      </c>
      <c r="AE15">
        <v>7716.7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1.1000000000000001E-3</v>
      </c>
      <c r="AU15" t="s">
        <v>6</v>
      </c>
      <c r="AV15">
        <v>0</v>
      </c>
      <c r="AW15">
        <v>2</v>
      </c>
      <c r="AX15">
        <v>41557389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ROUND(Y15*Source!I25,9)</f>
        <v>1.0747E-2</v>
      </c>
      <c r="CY15">
        <f t="shared" si="5"/>
        <v>7716.7</v>
      </c>
      <c r="CZ15">
        <f t="shared" si="6"/>
        <v>7716.7</v>
      </c>
      <c r="DA15">
        <f t="shared" si="7"/>
        <v>1</v>
      </c>
      <c r="DB15">
        <f t="shared" si="8"/>
        <v>8.49</v>
      </c>
      <c r="DC15">
        <f t="shared" si="9"/>
        <v>0</v>
      </c>
      <c r="DD15" t="s">
        <v>6</v>
      </c>
      <c r="DE15" t="s">
        <v>6</v>
      </c>
      <c r="DF15">
        <f t="shared" si="0"/>
        <v>83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83</v>
      </c>
      <c r="DK15">
        <v>0</v>
      </c>
    </row>
    <row r="16" spans="1:115" x14ac:dyDescent="0.2">
      <c r="A16">
        <f>ROW(Source!A26)</f>
        <v>26</v>
      </c>
      <c r="B16">
        <v>41557296</v>
      </c>
      <c r="C16">
        <v>41557359</v>
      </c>
      <c r="D16">
        <v>38431028</v>
      </c>
      <c r="E16">
        <v>70</v>
      </c>
      <c r="F16">
        <v>1</v>
      </c>
      <c r="G16">
        <v>1</v>
      </c>
      <c r="H16">
        <v>1</v>
      </c>
      <c r="I16" t="s">
        <v>265</v>
      </c>
      <c r="J16" t="s">
        <v>6</v>
      </c>
      <c r="K16" t="s">
        <v>266</v>
      </c>
      <c r="L16">
        <v>1191</v>
      </c>
      <c r="N16">
        <v>1013</v>
      </c>
      <c r="O16" t="s">
        <v>267</v>
      </c>
      <c r="P16" t="s">
        <v>267</v>
      </c>
      <c r="Q16">
        <v>1</v>
      </c>
      <c r="W16">
        <v>0</v>
      </c>
      <c r="X16">
        <v>-632984526</v>
      </c>
      <c r="Y16">
        <f>(AT16*1.15)</f>
        <v>158.69999999999999</v>
      </c>
      <c r="AA16">
        <v>0</v>
      </c>
      <c r="AB16">
        <v>0</v>
      </c>
      <c r="AC16">
        <v>0</v>
      </c>
      <c r="AD16">
        <v>10.210000000000001</v>
      </c>
      <c r="AE16">
        <v>0</v>
      </c>
      <c r="AF16">
        <v>0</v>
      </c>
      <c r="AG16">
        <v>0</v>
      </c>
      <c r="AH16">
        <v>10.210000000000001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138</v>
      </c>
      <c r="AU16" t="s">
        <v>21</v>
      </c>
      <c r="AV16">
        <v>1</v>
      </c>
      <c r="AW16">
        <v>2</v>
      </c>
      <c r="AX16">
        <v>41557375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ROUND(Y16*Source!I26,9)</f>
        <v>1550.499</v>
      </c>
      <c r="CY16">
        <f>AD16</f>
        <v>10.210000000000001</v>
      </c>
      <c r="CZ16">
        <f>AH16</f>
        <v>10.210000000000001</v>
      </c>
      <c r="DA16">
        <f>AL16</f>
        <v>1</v>
      </c>
      <c r="DB16">
        <f>ROUND((ROUND(AT16*CZ16,2)*1.15),2)</f>
        <v>1620.33</v>
      </c>
      <c r="DC16">
        <f>ROUND((ROUND(AT16*AG16,2)*1.15),2)</f>
        <v>0</v>
      </c>
      <c r="DD16" t="s">
        <v>6</v>
      </c>
      <c r="DE16" t="s">
        <v>6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15831</v>
      </c>
      <c r="DJ16">
        <f>DI16</f>
        <v>15831</v>
      </c>
      <c r="DK16">
        <v>0</v>
      </c>
    </row>
    <row r="17" spans="1:115" x14ac:dyDescent="0.2">
      <c r="A17">
        <f>ROW(Source!A26)</f>
        <v>26</v>
      </c>
      <c r="B17">
        <v>41557296</v>
      </c>
      <c r="C17">
        <v>41557359</v>
      </c>
      <c r="D17">
        <v>38431166</v>
      </c>
      <c r="E17">
        <v>70</v>
      </c>
      <c r="F17">
        <v>1</v>
      </c>
      <c r="G17">
        <v>1</v>
      </c>
      <c r="H17">
        <v>1</v>
      </c>
      <c r="I17" t="s">
        <v>268</v>
      </c>
      <c r="J17" t="s">
        <v>6</v>
      </c>
      <c r="K17" t="s">
        <v>269</v>
      </c>
      <c r="L17">
        <v>1191</v>
      </c>
      <c r="N17">
        <v>1013</v>
      </c>
      <c r="O17" t="s">
        <v>267</v>
      </c>
      <c r="P17" t="s">
        <v>267</v>
      </c>
      <c r="Q17">
        <v>1</v>
      </c>
      <c r="W17">
        <v>0</v>
      </c>
      <c r="X17">
        <v>-1417349443</v>
      </c>
      <c r="Y17">
        <f>(AT17*1.25)</f>
        <v>6.45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5.16</v>
      </c>
      <c r="AU17" t="s">
        <v>20</v>
      </c>
      <c r="AV17">
        <v>2</v>
      </c>
      <c r="AW17">
        <v>2</v>
      </c>
      <c r="AX17">
        <v>41557376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ROUND(Y17*Source!I26,9)</f>
        <v>63.016500000000001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ROUND((ROUND(AT17*CZ17,2)*1.25),2)</f>
        <v>0</v>
      </c>
      <c r="DC17">
        <f>ROUND((ROUND(AT17*AG17,2)*1.25),2)</f>
        <v>0</v>
      </c>
      <c r="DD17" t="s">
        <v>6</v>
      </c>
      <c r="DE17" t="s">
        <v>6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</row>
    <row r="18" spans="1:115" x14ac:dyDescent="0.2">
      <c r="A18">
        <f>ROW(Source!A26)</f>
        <v>26</v>
      </c>
      <c r="B18">
        <v>41557296</v>
      </c>
      <c r="C18">
        <v>41557359</v>
      </c>
      <c r="D18">
        <v>38593271</v>
      </c>
      <c r="E18">
        <v>1</v>
      </c>
      <c r="F18">
        <v>1</v>
      </c>
      <c r="G18">
        <v>1</v>
      </c>
      <c r="H18">
        <v>2</v>
      </c>
      <c r="I18" t="s">
        <v>270</v>
      </c>
      <c r="J18" t="s">
        <v>271</v>
      </c>
      <c r="K18" t="s">
        <v>272</v>
      </c>
      <c r="L18">
        <v>1367</v>
      </c>
      <c r="N18">
        <v>1011</v>
      </c>
      <c r="O18" t="s">
        <v>273</v>
      </c>
      <c r="P18" t="s">
        <v>273</v>
      </c>
      <c r="Q18">
        <v>1</v>
      </c>
      <c r="W18">
        <v>0</v>
      </c>
      <c r="X18">
        <v>1232162608</v>
      </c>
      <c r="Y18">
        <f>(AT18*1.25)</f>
        <v>0.13750000000000001</v>
      </c>
      <c r="AA18">
        <v>0</v>
      </c>
      <c r="AB18">
        <v>31.26</v>
      </c>
      <c r="AC18">
        <v>13.5</v>
      </c>
      <c r="AD18">
        <v>0</v>
      </c>
      <c r="AE18">
        <v>0</v>
      </c>
      <c r="AF18">
        <v>31.26</v>
      </c>
      <c r="AG18">
        <v>13.5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0.11</v>
      </c>
      <c r="AU18" t="s">
        <v>20</v>
      </c>
      <c r="AV18">
        <v>0</v>
      </c>
      <c r="AW18">
        <v>2</v>
      </c>
      <c r="AX18">
        <v>41557377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ROUND(Y18*Source!I26,9)</f>
        <v>1.343375</v>
      </c>
      <c r="CY18">
        <f>AB18</f>
        <v>31.26</v>
      </c>
      <c r="CZ18">
        <f>AF18</f>
        <v>31.26</v>
      </c>
      <c r="DA18">
        <f>AJ18</f>
        <v>1</v>
      </c>
      <c r="DB18">
        <f>ROUND((ROUND(AT18*CZ18,2)*1.25),2)</f>
        <v>4.3</v>
      </c>
      <c r="DC18">
        <f>ROUND((ROUND(AT18*AG18,2)*1.25),2)</f>
        <v>1.86</v>
      </c>
      <c r="DD18" t="s">
        <v>6</v>
      </c>
      <c r="DE18" t="s">
        <v>6</v>
      </c>
      <c r="DF18">
        <f t="shared" si="0"/>
        <v>0</v>
      </c>
      <c r="DG18">
        <f t="shared" si="1"/>
        <v>42</v>
      </c>
      <c r="DH18">
        <f t="shared" si="2"/>
        <v>18</v>
      </c>
      <c r="DI18">
        <f t="shared" si="3"/>
        <v>0</v>
      </c>
      <c r="DJ18">
        <f>DG18</f>
        <v>42</v>
      </c>
      <c r="DK18">
        <v>0</v>
      </c>
    </row>
    <row r="19" spans="1:115" x14ac:dyDescent="0.2">
      <c r="A19">
        <f>ROW(Source!A26)</f>
        <v>26</v>
      </c>
      <c r="B19">
        <v>41557296</v>
      </c>
      <c r="C19">
        <v>41557359</v>
      </c>
      <c r="D19">
        <v>38594007</v>
      </c>
      <c r="E19">
        <v>1</v>
      </c>
      <c r="F19">
        <v>1</v>
      </c>
      <c r="G19">
        <v>1</v>
      </c>
      <c r="H19">
        <v>2</v>
      </c>
      <c r="I19" t="s">
        <v>274</v>
      </c>
      <c r="J19" t="s">
        <v>275</v>
      </c>
      <c r="K19" t="s">
        <v>276</v>
      </c>
      <c r="L19">
        <v>1367</v>
      </c>
      <c r="N19">
        <v>1011</v>
      </c>
      <c r="O19" t="s">
        <v>273</v>
      </c>
      <c r="P19" t="s">
        <v>273</v>
      </c>
      <c r="Q19">
        <v>1</v>
      </c>
      <c r="W19">
        <v>0</v>
      </c>
      <c r="X19">
        <v>509054691</v>
      </c>
      <c r="Y19">
        <f>(AT19*1.25)</f>
        <v>0.3125</v>
      </c>
      <c r="AA19">
        <v>0</v>
      </c>
      <c r="AB19">
        <v>65.709999999999994</v>
      </c>
      <c r="AC19">
        <v>11.6</v>
      </c>
      <c r="AD19">
        <v>0</v>
      </c>
      <c r="AE19">
        <v>0</v>
      </c>
      <c r="AF19">
        <v>65.709999999999994</v>
      </c>
      <c r="AG19">
        <v>11.6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0.25</v>
      </c>
      <c r="AU19" t="s">
        <v>20</v>
      </c>
      <c r="AV19">
        <v>0</v>
      </c>
      <c r="AW19">
        <v>2</v>
      </c>
      <c r="AX19">
        <v>41557378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ROUND(Y19*Source!I26,9)</f>
        <v>3.0531250000000001</v>
      </c>
      <c r="CY19">
        <f>AB19</f>
        <v>65.709999999999994</v>
      </c>
      <c r="CZ19">
        <f>AF19</f>
        <v>65.709999999999994</v>
      </c>
      <c r="DA19">
        <f>AJ19</f>
        <v>1</v>
      </c>
      <c r="DB19">
        <f>ROUND((ROUND(AT19*CZ19,2)*1.25),2)</f>
        <v>20.54</v>
      </c>
      <c r="DC19">
        <f>ROUND((ROUND(AT19*AG19,2)*1.25),2)</f>
        <v>3.63</v>
      </c>
      <c r="DD19" t="s">
        <v>6</v>
      </c>
      <c r="DE19" t="s">
        <v>6</v>
      </c>
      <c r="DF19">
        <f t="shared" si="0"/>
        <v>0</v>
      </c>
      <c r="DG19">
        <f t="shared" si="1"/>
        <v>201</v>
      </c>
      <c r="DH19">
        <f t="shared" si="2"/>
        <v>35</v>
      </c>
      <c r="DI19">
        <f t="shared" si="3"/>
        <v>0</v>
      </c>
      <c r="DJ19">
        <f>DG19</f>
        <v>201</v>
      </c>
      <c r="DK19">
        <v>0</v>
      </c>
    </row>
    <row r="20" spans="1:115" x14ac:dyDescent="0.2">
      <c r="A20">
        <f>ROW(Source!A26)</f>
        <v>26</v>
      </c>
      <c r="B20">
        <v>41557296</v>
      </c>
      <c r="C20">
        <v>41557359</v>
      </c>
      <c r="D20">
        <v>38594847</v>
      </c>
      <c r="E20">
        <v>1</v>
      </c>
      <c r="F20">
        <v>1</v>
      </c>
      <c r="G20">
        <v>1</v>
      </c>
      <c r="H20">
        <v>2</v>
      </c>
      <c r="I20" t="s">
        <v>277</v>
      </c>
      <c r="J20" t="s">
        <v>278</v>
      </c>
      <c r="K20" t="s">
        <v>279</v>
      </c>
      <c r="L20">
        <v>1367</v>
      </c>
      <c r="N20">
        <v>1011</v>
      </c>
      <c r="O20" t="s">
        <v>273</v>
      </c>
      <c r="P20" t="s">
        <v>273</v>
      </c>
      <c r="Q20">
        <v>1</v>
      </c>
      <c r="W20">
        <v>0</v>
      </c>
      <c r="X20">
        <v>-128635177</v>
      </c>
      <c r="Y20">
        <f>(AT20*1.25)</f>
        <v>3.125</v>
      </c>
      <c r="AA20">
        <v>0</v>
      </c>
      <c r="AB20">
        <v>2.7</v>
      </c>
      <c r="AC20">
        <v>0</v>
      </c>
      <c r="AD20">
        <v>0</v>
      </c>
      <c r="AE20">
        <v>0</v>
      </c>
      <c r="AF20">
        <v>2.7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2.5</v>
      </c>
      <c r="AU20" t="s">
        <v>20</v>
      </c>
      <c r="AV20">
        <v>0</v>
      </c>
      <c r="AW20">
        <v>2</v>
      </c>
      <c r="AX20">
        <v>41557379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ROUND(Y20*Source!I26,9)</f>
        <v>30.53125</v>
      </c>
      <c r="CY20">
        <f>AB20</f>
        <v>2.7</v>
      </c>
      <c r="CZ20">
        <f>AF20</f>
        <v>2.7</v>
      </c>
      <c r="DA20">
        <f>AJ20</f>
        <v>1</v>
      </c>
      <c r="DB20">
        <f>ROUND((ROUND(AT20*CZ20,2)*1.25),2)</f>
        <v>8.44</v>
      </c>
      <c r="DC20">
        <f>ROUND((ROUND(AT20*AG20,2)*1.25),2)</f>
        <v>0</v>
      </c>
      <c r="DD20" t="s">
        <v>6</v>
      </c>
      <c r="DE20" t="s">
        <v>6</v>
      </c>
      <c r="DF20">
        <f t="shared" si="0"/>
        <v>0</v>
      </c>
      <c r="DG20">
        <f t="shared" si="1"/>
        <v>82</v>
      </c>
      <c r="DH20">
        <f t="shared" si="2"/>
        <v>0</v>
      </c>
      <c r="DI20">
        <f t="shared" si="3"/>
        <v>0</v>
      </c>
      <c r="DJ20">
        <f>DG20</f>
        <v>82</v>
      </c>
      <c r="DK20">
        <v>0</v>
      </c>
    </row>
    <row r="21" spans="1:115" x14ac:dyDescent="0.2">
      <c r="A21">
        <f>ROW(Source!A26)</f>
        <v>26</v>
      </c>
      <c r="B21">
        <v>41557296</v>
      </c>
      <c r="C21">
        <v>41557359</v>
      </c>
      <c r="D21">
        <v>38594862</v>
      </c>
      <c r="E21">
        <v>1</v>
      </c>
      <c r="F21">
        <v>1</v>
      </c>
      <c r="G21">
        <v>1</v>
      </c>
      <c r="H21">
        <v>2</v>
      </c>
      <c r="I21" t="s">
        <v>280</v>
      </c>
      <c r="J21" t="s">
        <v>281</v>
      </c>
      <c r="K21" t="s">
        <v>282</v>
      </c>
      <c r="L21">
        <v>1367</v>
      </c>
      <c r="N21">
        <v>1011</v>
      </c>
      <c r="O21" t="s">
        <v>273</v>
      </c>
      <c r="P21" t="s">
        <v>273</v>
      </c>
      <c r="Q21">
        <v>1</v>
      </c>
      <c r="W21">
        <v>0</v>
      </c>
      <c r="X21">
        <v>-1692607367</v>
      </c>
      <c r="Y21">
        <f>(AT21*1.25)</f>
        <v>6</v>
      </c>
      <c r="AA21">
        <v>0</v>
      </c>
      <c r="AB21">
        <v>10.96</v>
      </c>
      <c r="AC21">
        <v>10.06</v>
      </c>
      <c r="AD21">
        <v>0</v>
      </c>
      <c r="AE21">
        <v>0</v>
      </c>
      <c r="AF21">
        <v>10.96</v>
      </c>
      <c r="AG21">
        <v>10.06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4.8</v>
      </c>
      <c r="AU21" t="s">
        <v>20</v>
      </c>
      <c r="AV21">
        <v>0</v>
      </c>
      <c r="AW21">
        <v>2</v>
      </c>
      <c r="AX21">
        <v>41557380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ROUND(Y21*Source!I26,9)</f>
        <v>58.62</v>
      </c>
      <c r="CY21">
        <f>AB21</f>
        <v>10.96</v>
      </c>
      <c r="CZ21">
        <f>AF21</f>
        <v>10.96</v>
      </c>
      <c r="DA21">
        <f>AJ21</f>
        <v>1</v>
      </c>
      <c r="DB21">
        <f>ROUND((ROUND(AT21*CZ21,2)*1.25),2)</f>
        <v>65.760000000000005</v>
      </c>
      <c r="DC21">
        <f>ROUND((ROUND(AT21*AG21,2)*1.25),2)</f>
        <v>60.36</v>
      </c>
      <c r="DD21" t="s">
        <v>6</v>
      </c>
      <c r="DE21" t="s">
        <v>6</v>
      </c>
      <c r="DF21">
        <f t="shared" si="0"/>
        <v>0</v>
      </c>
      <c r="DG21">
        <f t="shared" si="1"/>
        <v>642</v>
      </c>
      <c r="DH21">
        <f t="shared" si="2"/>
        <v>590</v>
      </c>
      <c r="DI21">
        <f t="shared" si="3"/>
        <v>0</v>
      </c>
      <c r="DJ21">
        <f>DG21</f>
        <v>642</v>
      </c>
      <c r="DK21">
        <v>0</v>
      </c>
    </row>
    <row r="22" spans="1:115" x14ac:dyDescent="0.2">
      <c r="A22">
        <f>ROW(Source!A26)</f>
        <v>26</v>
      </c>
      <c r="B22">
        <v>41557296</v>
      </c>
      <c r="C22">
        <v>41557359</v>
      </c>
      <c r="D22">
        <v>38441683</v>
      </c>
      <c r="E22">
        <v>1</v>
      </c>
      <c r="F22">
        <v>1</v>
      </c>
      <c r="G22">
        <v>1</v>
      </c>
      <c r="H22">
        <v>3</v>
      </c>
      <c r="I22" t="s">
        <v>283</v>
      </c>
      <c r="J22" t="s">
        <v>284</v>
      </c>
      <c r="K22" t="s">
        <v>285</v>
      </c>
      <c r="L22">
        <v>1348</v>
      </c>
      <c r="N22">
        <v>1009</v>
      </c>
      <c r="O22" t="s">
        <v>286</v>
      </c>
      <c r="P22" t="s">
        <v>286</v>
      </c>
      <c r="Q22">
        <v>1000</v>
      </c>
      <c r="W22">
        <v>0</v>
      </c>
      <c r="X22">
        <v>711732603</v>
      </c>
      <c r="Y22">
        <f t="shared" ref="Y22:Y30" si="11">AT22</f>
        <v>0.11600000000000001</v>
      </c>
      <c r="AA22">
        <v>1995</v>
      </c>
      <c r="AB22">
        <v>0</v>
      </c>
      <c r="AC22">
        <v>0</v>
      </c>
      <c r="AD22">
        <v>0</v>
      </c>
      <c r="AE22">
        <v>1995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0.11600000000000001</v>
      </c>
      <c r="AU22" t="s">
        <v>6</v>
      </c>
      <c r="AV22">
        <v>0</v>
      </c>
      <c r="AW22">
        <v>2</v>
      </c>
      <c r="AX22">
        <v>41557381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ROUND(Y22*Source!I26,9)</f>
        <v>1.1333200000000001</v>
      </c>
      <c r="CY22">
        <f t="shared" ref="CY22:CY30" si="12">AA22</f>
        <v>1995</v>
      </c>
      <c r="CZ22">
        <f t="shared" ref="CZ22:CZ30" si="13">AE22</f>
        <v>1995</v>
      </c>
      <c r="DA22">
        <f t="shared" ref="DA22:DA30" si="14">AI22</f>
        <v>1</v>
      </c>
      <c r="DB22">
        <f t="shared" ref="DB22:DB30" si="15">ROUND(ROUND(AT22*CZ22,2),2)</f>
        <v>231.42</v>
      </c>
      <c r="DC22">
        <f t="shared" ref="DC22:DC30" si="16">ROUND(ROUND(AT22*AG22,2),2)</f>
        <v>0</v>
      </c>
      <c r="DD22" t="s">
        <v>6</v>
      </c>
      <c r="DE22" t="s">
        <v>6</v>
      </c>
      <c r="DF22">
        <f t="shared" si="0"/>
        <v>2261</v>
      </c>
      <c r="DG22">
        <f t="shared" si="1"/>
        <v>0</v>
      </c>
      <c r="DH22">
        <f t="shared" si="2"/>
        <v>0</v>
      </c>
      <c r="DI22">
        <f t="shared" si="3"/>
        <v>0</v>
      </c>
      <c r="DJ22">
        <f t="shared" ref="DJ22:DJ30" si="17">DF22</f>
        <v>2261</v>
      </c>
      <c r="DK22">
        <v>0</v>
      </c>
    </row>
    <row r="23" spans="1:115" x14ac:dyDescent="0.2">
      <c r="A23">
        <f>ROW(Source!A26)</f>
        <v>26</v>
      </c>
      <c r="B23">
        <v>41557296</v>
      </c>
      <c r="C23">
        <v>41557359</v>
      </c>
      <c r="D23">
        <v>38441781</v>
      </c>
      <c r="E23">
        <v>1</v>
      </c>
      <c r="F23">
        <v>1</v>
      </c>
      <c r="G23">
        <v>1</v>
      </c>
      <c r="H23">
        <v>3</v>
      </c>
      <c r="I23" t="s">
        <v>287</v>
      </c>
      <c r="J23" t="s">
        <v>288</v>
      </c>
      <c r="K23" t="s">
        <v>289</v>
      </c>
      <c r="L23">
        <v>1348</v>
      </c>
      <c r="N23">
        <v>1009</v>
      </c>
      <c r="O23" t="s">
        <v>286</v>
      </c>
      <c r="P23" t="s">
        <v>286</v>
      </c>
      <c r="Q23">
        <v>1000</v>
      </c>
      <c r="W23">
        <v>0</v>
      </c>
      <c r="X23">
        <v>1314668235</v>
      </c>
      <c r="Y23">
        <f t="shared" si="11"/>
        <v>4.7E-2</v>
      </c>
      <c r="AA23">
        <v>4488.3999999999996</v>
      </c>
      <c r="AB23">
        <v>0</v>
      </c>
      <c r="AC23">
        <v>0</v>
      </c>
      <c r="AD23">
        <v>0</v>
      </c>
      <c r="AE23">
        <v>4488.3999999999996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4.7E-2</v>
      </c>
      <c r="AU23" t="s">
        <v>6</v>
      </c>
      <c r="AV23">
        <v>0</v>
      </c>
      <c r="AW23">
        <v>2</v>
      </c>
      <c r="AX23">
        <v>41557382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ROUND(Y23*Source!I26,9)</f>
        <v>0.45918999999999999</v>
      </c>
      <c r="CY23">
        <f t="shared" si="12"/>
        <v>4488.3999999999996</v>
      </c>
      <c r="CZ23">
        <f t="shared" si="13"/>
        <v>4488.3999999999996</v>
      </c>
      <c r="DA23">
        <f t="shared" si="14"/>
        <v>1</v>
      </c>
      <c r="DB23">
        <f t="shared" si="15"/>
        <v>210.95</v>
      </c>
      <c r="DC23">
        <f t="shared" si="16"/>
        <v>0</v>
      </c>
      <c r="DD23" t="s">
        <v>6</v>
      </c>
      <c r="DE23" t="s">
        <v>6</v>
      </c>
      <c r="DF23">
        <f t="shared" si="0"/>
        <v>2061</v>
      </c>
      <c r="DG23">
        <f t="shared" si="1"/>
        <v>0</v>
      </c>
      <c r="DH23">
        <f t="shared" si="2"/>
        <v>0</v>
      </c>
      <c r="DI23">
        <f t="shared" si="3"/>
        <v>0</v>
      </c>
      <c r="DJ23">
        <f t="shared" si="17"/>
        <v>2061</v>
      </c>
      <c r="DK23">
        <v>0</v>
      </c>
    </row>
    <row r="24" spans="1:115" x14ac:dyDescent="0.2">
      <c r="A24">
        <f>ROW(Source!A26)</f>
        <v>26</v>
      </c>
      <c r="B24">
        <v>41557296</v>
      </c>
      <c r="C24">
        <v>41557359</v>
      </c>
      <c r="D24">
        <v>38444029</v>
      </c>
      <c r="E24">
        <v>1</v>
      </c>
      <c r="F24">
        <v>1</v>
      </c>
      <c r="G24">
        <v>1</v>
      </c>
      <c r="H24">
        <v>3</v>
      </c>
      <c r="I24" t="s">
        <v>290</v>
      </c>
      <c r="J24" t="s">
        <v>291</v>
      </c>
      <c r="K24" t="s">
        <v>292</v>
      </c>
      <c r="L24">
        <v>1327</v>
      </c>
      <c r="N24">
        <v>1005</v>
      </c>
      <c r="O24" t="s">
        <v>76</v>
      </c>
      <c r="P24" t="s">
        <v>76</v>
      </c>
      <c r="Q24">
        <v>1</v>
      </c>
      <c r="W24">
        <v>0</v>
      </c>
      <c r="X24">
        <v>587435244</v>
      </c>
      <c r="Y24">
        <f t="shared" si="11"/>
        <v>112.42</v>
      </c>
      <c r="AA24">
        <v>12.19</v>
      </c>
      <c r="AB24">
        <v>0</v>
      </c>
      <c r="AC24">
        <v>0</v>
      </c>
      <c r="AD24">
        <v>0</v>
      </c>
      <c r="AE24">
        <v>12.19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112.42</v>
      </c>
      <c r="AU24" t="s">
        <v>6</v>
      </c>
      <c r="AV24">
        <v>0</v>
      </c>
      <c r="AW24">
        <v>2</v>
      </c>
      <c r="AX24">
        <v>41557383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ROUND(Y24*Source!I26,9)</f>
        <v>1098.3434</v>
      </c>
      <c r="CY24">
        <f t="shared" si="12"/>
        <v>12.19</v>
      </c>
      <c r="CZ24">
        <f t="shared" si="13"/>
        <v>12.19</v>
      </c>
      <c r="DA24">
        <f t="shared" si="14"/>
        <v>1</v>
      </c>
      <c r="DB24">
        <f t="shared" si="15"/>
        <v>1370.4</v>
      </c>
      <c r="DC24">
        <f t="shared" si="16"/>
        <v>0</v>
      </c>
      <c r="DD24" t="s">
        <v>6</v>
      </c>
      <c r="DE24" t="s">
        <v>6</v>
      </c>
      <c r="DF24">
        <f t="shared" si="0"/>
        <v>13389</v>
      </c>
      <c r="DG24">
        <f t="shared" si="1"/>
        <v>0</v>
      </c>
      <c r="DH24">
        <f t="shared" si="2"/>
        <v>0</v>
      </c>
      <c r="DI24">
        <f t="shared" si="3"/>
        <v>0</v>
      </c>
      <c r="DJ24">
        <f t="shared" si="17"/>
        <v>13389</v>
      </c>
      <c r="DK24">
        <v>0</v>
      </c>
    </row>
    <row r="25" spans="1:115" x14ac:dyDescent="0.2">
      <c r="A25">
        <f>ROW(Source!A26)</f>
        <v>26</v>
      </c>
      <c r="B25">
        <v>41557296</v>
      </c>
      <c r="C25">
        <v>41557359</v>
      </c>
      <c r="D25">
        <v>38447071</v>
      </c>
      <c r="E25">
        <v>1</v>
      </c>
      <c r="F25">
        <v>1</v>
      </c>
      <c r="G25">
        <v>1</v>
      </c>
      <c r="H25">
        <v>3</v>
      </c>
      <c r="I25" t="s">
        <v>293</v>
      </c>
      <c r="J25" t="s">
        <v>294</v>
      </c>
      <c r="K25" t="s">
        <v>295</v>
      </c>
      <c r="L25">
        <v>1346</v>
      </c>
      <c r="N25">
        <v>1009</v>
      </c>
      <c r="O25" t="s">
        <v>296</v>
      </c>
      <c r="P25" t="s">
        <v>296</v>
      </c>
      <c r="Q25">
        <v>1</v>
      </c>
      <c r="W25">
        <v>0</v>
      </c>
      <c r="X25">
        <v>1052716416</v>
      </c>
      <c r="Y25">
        <f t="shared" si="11"/>
        <v>1</v>
      </c>
      <c r="AA25">
        <v>1.82</v>
      </c>
      <c r="AB25">
        <v>0</v>
      </c>
      <c r="AC25">
        <v>0</v>
      </c>
      <c r="AD25">
        <v>0</v>
      </c>
      <c r="AE25">
        <v>1.82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</v>
      </c>
      <c r="AU25" t="s">
        <v>6</v>
      </c>
      <c r="AV25">
        <v>0</v>
      </c>
      <c r="AW25">
        <v>2</v>
      </c>
      <c r="AX25">
        <v>41557384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ROUND(Y25*Source!I26,9)</f>
        <v>9.77</v>
      </c>
      <c r="CY25">
        <f t="shared" si="12"/>
        <v>1.82</v>
      </c>
      <c r="CZ25">
        <f t="shared" si="13"/>
        <v>1.82</v>
      </c>
      <c r="DA25">
        <f t="shared" si="14"/>
        <v>1</v>
      </c>
      <c r="DB25">
        <f t="shared" si="15"/>
        <v>1.82</v>
      </c>
      <c r="DC25">
        <f t="shared" si="16"/>
        <v>0</v>
      </c>
      <c r="DD25" t="s">
        <v>6</v>
      </c>
      <c r="DE25" t="s">
        <v>6</v>
      </c>
      <c r="DF25">
        <f t="shared" si="0"/>
        <v>18</v>
      </c>
      <c r="DG25">
        <f t="shared" si="1"/>
        <v>0</v>
      </c>
      <c r="DH25">
        <f t="shared" si="2"/>
        <v>0</v>
      </c>
      <c r="DI25">
        <f t="shared" si="3"/>
        <v>0</v>
      </c>
      <c r="DJ25">
        <f t="shared" si="17"/>
        <v>18</v>
      </c>
      <c r="DK25">
        <v>0</v>
      </c>
    </row>
    <row r="26" spans="1:115" x14ac:dyDescent="0.2">
      <c r="A26">
        <f>ROW(Source!A26)</f>
        <v>26</v>
      </c>
      <c r="B26">
        <v>41557296</v>
      </c>
      <c r="C26">
        <v>41557359</v>
      </c>
      <c r="D26">
        <v>38448918</v>
      </c>
      <c r="E26">
        <v>1</v>
      </c>
      <c r="F26">
        <v>1</v>
      </c>
      <c r="G26">
        <v>1</v>
      </c>
      <c r="H26">
        <v>3</v>
      </c>
      <c r="I26" t="s">
        <v>297</v>
      </c>
      <c r="J26" t="s">
        <v>298</v>
      </c>
      <c r="K26" t="s">
        <v>299</v>
      </c>
      <c r="L26">
        <v>1339</v>
      </c>
      <c r="N26">
        <v>1007</v>
      </c>
      <c r="O26" t="s">
        <v>57</v>
      </c>
      <c r="P26" t="s">
        <v>57</v>
      </c>
      <c r="Q26">
        <v>1</v>
      </c>
      <c r="W26">
        <v>0</v>
      </c>
      <c r="X26">
        <v>461598558</v>
      </c>
      <c r="Y26">
        <f t="shared" si="11"/>
        <v>0.31</v>
      </c>
      <c r="AA26">
        <v>519.79999999999995</v>
      </c>
      <c r="AB26">
        <v>0</v>
      </c>
      <c r="AC26">
        <v>0</v>
      </c>
      <c r="AD26">
        <v>0</v>
      </c>
      <c r="AE26">
        <v>519.79999999999995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0.31</v>
      </c>
      <c r="AU26" t="s">
        <v>6</v>
      </c>
      <c r="AV26">
        <v>0</v>
      </c>
      <c r="AW26">
        <v>2</v>
      </c>
      <c r="AX26">
        <v>41557385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ROUND(Y26*Source!I26,9)</f>
        <v>3.0287000000000002</v>
      </c>
      <c r="CY26">
        <f t="shared" si="12"/>
        <v>519.79999999999995</v>
      </c>
      <c r="CZ26">
        <f t="shared" si="13"/>
        <v>519.79999999999995</v>
      </c>
      <c r="DA26">
        <f t="shared" si="14"/>
        <v>1</v>
      </c>
      <c r="DB26">
        <f t="shared" si="15"/>
        <v>161.13999999999999</v>
      </c>
      <c r="DC26">
        <f t="shared" si="16"/>
        <v>0</v>
      </c>
      <c r="DD26" t="s">
        <v>6</v>
      </c>
      <c r="DE26" t="s">
        <v>6</v>
      </c>
      <c r="DF26">
        <f t="shared" si="0"/>
        <v>1574</v>
      </c>
      <c r="DG26">
        <f t="shared" si="1"/>
        <v>0</v>
      </c>
      <c r="DH26">
        <f t="shared" si="2"/>
        <v>0</v>
      </c>
      <c r="DI26">
        <f t="shared" si="3"/>
        <v>0</v>
      </c>
      <c r="DJ26">
        <f t="shared" si="17"/>
        <v>1574</v>
      </c>
      <c r="DK26">
        <v>0</v>
      </c>
    </row>
    <row r="27" spans="1:115" x14ac:dyDescent="0.2">
      <c r="A27">
        <f>ROW(Source!A26)</f>
        <v>26</v>
      </c>
      <c r="B27">
        <v>41557296</v>
      </c>
      <c r="C27">
        <v>41557359</v>
      </c>
      <c r="D27">
        <v>38469633</v>
      </c>
      <c r="E27">
        <v>1</v>
      </c>
      <c r="F27">
        <v>1</v>
      </c>
      <c r="G27">
        <v>1</v>
      </c>
      <c r="H27">
        <v>3</v>
      </c>
      <c r="I27" t="s">
        <v>300</v>
      </c>
      <c r="J27" t="s">
        <v>301</v>
      </c>
      <c r="K27" t="s">
        <v>302</v>
      </c>
      <c r="L27">
        <v>1327</v>
      </c>
      <c r="N27">
        <v>1005</v>
      </c>
      <c r="O27" t="s">
        <v>76</v>
      </c>
      <c r="P27" t="s">
        <v>76</v>
      </c>
      <c r="Q27">
        <v>1</v>
      </c>
      <c r="W27">
        <v>0</v>
      </c>
      <c r="X27">
        <v>1282098800</v>
      </c>
      <c r="Y27">
        <f t="shared" si="11"/>
        <v>112</v>
      </c>
      <c r="AA27">
        <v>6.2</v>
      </c>
      <c r="AB27">
        <v>0</v>
      </c>
      <c r="AC27">
        <v>0</v>
      </c>
      <c r="AD27">
        <v>0</v>
      </c>
      <c r="AE27">
        <v>6.2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112</v>
      </c>
      <c r="AU27" t="s">
        <v>6</v>
      </c>
      <c r="AV27">
        <v>0</v>
      </c>
      <c r="AW27">
        <v>2</v>
      </c>
      <c r="AX27">
        <v>41557386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ROUND(Y27*Source!I26,9)</f>
        <v>1094.24</v>
      </c>
      <c r="CY27">
        <f t="shared" si="12"/>
        <v>6.2</v>
      </c>
      <c r="CZ27">
        <f t="shared" si="13"/>
        <v>6.2</v>
      </c>
      <c r="DA27">
        <f t="shared" si="14"/>
        <v>1</v>
      </c>
      <c r="DB27">
        <f t="shared" si="15"/>
        <v>694.4</v>
      </c>
      <c r="DC27">
        <f t="shared" si="16"/>
        <v>0</v>
      </c>
      <c r="DD27" t="s">
        <v>6</v>
      </c>
      <c r="DE27" t="s">
        <v>6</v>
      </c>
      <c r="DF27">
        <f t="shared" si="0"/>
        <v>6784</v>
      </c>
      <c r="DG27">
        <f t="shared" si="1"/>
        <v>0</v>
      </c>
      <c r="DH27">
        <f t="shared" si="2"/>
        <v>0</v>
      </c>
      <c r="DI27">
        <f t="shared" si="3"/>
        <v>0</v>
      </c>
      <c r="DJ27">
        <f t="shared" si="17"/>
        <v>6784</v>
      </c>
      <c r="DK27">
        <v>0</v>
      </c>
    </row>
    <row r="28" spans="1:115" x14ac:dyDescent="0.2">
      <c r="A28">
        <f>ROW(Source!A26)</f>
        <v>26</v>
      </c>
      <c r="B28">
        <v>41557296</v>
      </c>
      <c r="C28">
        <v>41557359</v>
      </c>
      <c r="D28">
        <v>38474335</v>
      </c>
      <c r="E28">
        <v>1</v>
      </c>
      <c r="F28">
        <v>1</v>
      </c>
      <c r="G28">
        <v>1</v>
      </c>
      <c r="H28">
        <v>3</v>
      </c>
      <c r="I28" t="s">
        <v>303</v>
      </c>
      <c r="J28" t="s">
        <v>304</v>
      </c>
      <c r="K28" t="s">
        <v>305</v>
      </c>
      <c r="L28">
        <v>1348</v>
      </c>
      <c r="N28">
        <v>1009</v>
      </c>
      <c r="O28" t="s">
        <v>286</v>
      </c>
      <c r="P28" t="s">
        <v>286</v>
      </c>
      <c r="Q28">
        <v>1000</v>
      </c>
      <c r="W28">
        <v>0</v>
      </c>
      <c r="X28">
        <v>-1414927724</v>
      </c>
      <c r="Y28">
        <f t="shared" si="11"/>
        <v>6.0000000000000001E-3</v>
      </c>
      <c r="AA28">
        <v>49244</v>
      </c>
      <c r="AB28">
        <v>0</v>
      </c>
      <c r="AC28">
        <v>0</v>
      </c>
      <c r="AD28">
        <v>0</v>
      </c>
      <c r="AE28">
        <v>49244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6.0000000000000001E-3</v>
      </c>
      <c r="AU28" t="s">
        <v>6</v>
      </c>
      <c r="AV28">
        <v>0</v>
      </c>
      <c r="AW28">
        <v>2</v>
      </c>
      <c r="AX28">
        <v>41557387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ROUND(Y28*Source!I26,9)</f>
        <v>5.8619999999999998E-2</v>
      </c>
      <c r="CY28">
        <f t="shared" si="12"/>
        <v>49244</v>
      </c>
      <c r="CZ28">
        <f t="shared" si="13"/>
        <v>49244</v>
      </c>
      <c r="DA28">
        <f t="shared" si="14"/>
        <v>1</v>
      </c>
      <c r="DB28">
        <f t="shared" si="15"/>
        <v>295.45999999999998</v>
      </c>
      <c r="DC28">
        <f t="shared" si="16"/>
        <v>0</v>
      </c>
      <c r="DD28" t="s">
        <v>6</v>
      </c>
      <c r="DE28" t="s">
        <v>6</v>
      </c>
      <c r="DF28">
        <f t="shared" si="0"/>
        <v>2887</v>
      </c>
      <c r="DG28">
        <f t="shared" si="1"/>
        <v>0</v>
      </c>
      <c r="DH28">
        <f t="shared" si="2"/>
        <v>0</v>
      </c>
      <c r="DI28">
        <f t="shared" si="3"/>
        <v>0</v>
      </c>
      <c r="DJ28">
        <f t="shared" si="17"/>
        <v>2887</v>
      </c>
      <c r="DK28">
        <v>0</v>
      </c>
    </row>
    <row r="29" spans="1:115" x14ac:dyDescent="0.2">
      <c r="A29">
        <f>ROW(Source!A26)</f>
        <v>26</v>
      </c>
      <c r="B29">
        <v>41557296</v>
      </c>
      <c r="C29">
        <v>41557359</v>
      </c>
      <c r="D29">
        <v>38475047</v>
      </c>
      <c r="E29">
        <v>1</v>
      </c>
      <c r="F29">
        <v>1</v>
      </c>
      <c r="G29">
        <v>1</v>
      </c>
      <c r="H29">
        <v>3</v>
      </c>
      <c r="I29" t="s">
        <v>306</v>
      </c>
      <c r="J29" t="s">
        <v>307</v>
      </c>
      <c r="K29" t="s">
        <v>308</v>
      </c>
      <c r="L29">
        <v>1348</v>
      </c>
      <c r="N29">
        <v>1009</v>
      </c>
      <c r="O29" t="s">
        <v>286</v>
      </c>
      <c r="P29" t="s">
        <v>286</v>
      </c>
      <c r="Q29">
        <v>1000</v>
      </c>
      <c r="W29">
        <v>0</v>
      </c>
      <c r="X29">
        <v>-1728016612</v>
      </c>
      <c r="Y29">
        <f t="shared" si="11"/>
        <v>0.05</v>
      </c>
      <c r="AA29">
        <v>9073.9</v>
      </c>
      <c r="AB29">
        <v>0</v>
      </c>
      <c r="AC29">
        <v>0</v>
      </c>
      <c r="AD29">
        <v>0</v>
      </c>
      <c r="AE29">
        <v>9073.9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0.05</v>
      </c>
      <c r="AU29" t="s">
        <v>6</v>
      </c>
      <c r="AV29">
        <v>0</v>
      </c>
      <c r="AW29">
        <v>2</v>
      </c>
      <c r="AX29">
        <v>41557388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ROUND(Y29*Source!I26,9)</f>
        <v>0.48849999999999999</v>
      </c>
      <c r="CY29">
        <f t="shared" si="12"/>
        <v>9073.9</v>
      </c>
      <c r="CZ29">
        <f t="shared" si="13"/>
        <v>9073.9</v>
      </c>
      <c r="DA29">
        <f t="shared" si="14"/>
        <v>1</v>
      </c>
      <c r="DB29">
        <f t="shared" si="15"/>
        <v>453.7</v>
      </c>
      <c r="DC29">
        <f t="shared" si="16"/>
        <v>0</v>
      </c>
      <c r="DD29" t="s">
        <v>6</v>
      </c>
      <c r="DE29" t="s">
        <v>6</v>
      </c>
      <c r="DF29">
        <f t="shared" si="0"/>
        <v>4433</v>
      </c>
      <c r="DG29">
        <f t="shared" si="1"/>
        <v>0</v>
      </c>
      <c r="DH29">
        <f t="shared" si="2"/>
        <v>0</v>
      </c>
      <c r="DI29">
        <f t="shared" si="3"/>
        <v>0</v>
      </c>
      <c r="DJ29">
        <f t="shared" si="17"/>
        <v>4433</v>
      </c>
      <c r="DK29">
        <v>0</v>
      </c>
    </row>
    <row r="30" spans="1:115" x14ac:dyDescent="0.2">
      <c r="A30">
        <f>ROW(Source!A26)</f>
        <v>26</v>
      </c>
      <c r="B30">
        <v>41557296</v>
      </c>
      <c r="C30">
        <v>41557359</v>
      </c>
      <c r="D30">
        <v>38475722</v>
      </c>
      <c r="E30">
        <v>1</v>
      </c>
      <c r="F30">
        <v>1</v>
      </c>
      <c r="G30">
        <v>1</v>
      </c>
      <c r="H30">
        <v>3</v>
      </c>
      <c r="I30" t="s">
        <v>309</v>
      </c>
      <c r="J30" t="s">
        <v>310</v>
      </c>
      <c r="K30" t="s">
        <v>311</v>
      </c>
      <c r="L30">
        <v>1348</v>
      </c>
      <c r="N30">
        <v>1009</v>
      </c>
      <c r="O30" t="s">
        <v>286</v>
      </c>
      <c r="P30" t="s">
        <v>286</v>
      </c>
      <c r="Q30">
        <v>1000</v>
      </c>
      <c r="W30">
        <v>0</v>
      </c>
      <c r="X30">
        <v>1186343801</v>
      </c>
      <c r="Y30">
        <f t="shared" si="11"/>
        <v>1.1000000000000001E-3</v>
      </c>
      <c r="AA30">
        <v>7716.7</v>
      </c>
      <c r="AB30">
        <v>0</v>
      </c>
      <c r="AC30">
        <v>0</v>
      </c>
      <c r="AD30">
        <v>0</v>
      </c>
      <c r="AE30">
        <v>7716.7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1.1000000000000001E-3</v>
      </c>
      <c r="AU30" t="s">
        <v>6</v>
      </c>
      <c r="AV30">
        <v>0</v>
      </c>
      <c r="AW30">
        <v>2</v>
      </c>
      <c r="AX30">
        <v>41557389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ROUND(Y30*Source!I26,9)</f>
        <v>1.0747E-2</v>
      </c>
      <c r="CY30">
        <f t="shared" si="12"/>
        <v>7716.7</v>
      </c>
      <c r="CZ30">
        <f t="shared" si="13"/>
        <v>7716.7</v>
      </c>
      <c r="DA30">
        <f t="shared" si="14"/>
        <v>1</v>
      </c>
      <c r="DB30">
        <f t="shared" si="15"/>
        <v>8.49</v>
      </c>
      <c r="DC30">
        <f t="shared" si="16"/>
        <v>0</v>
      </c>
      <c r="DD30" t="s">
        <v>6</v>
      </c>
      <c r="DE30" t="s">
        <v>6</v>
      </c>
      <c r="DF30">
        <f t="shared" si="0"/>
        <v>83</v>
      </c>
      <c r="DG30">
        <f t="shared" si="1"/>
        <v>0</v>
      </c>
      <c r="DH30">
        <f t="shared" si="2"/>
        <v>0</v>
      </c>
      <c r="DI30">
        <f t="shared" si="3"/>
        <v>0</v>
      </c>
      <c r="DJ30">
        <f t="shared" si="17"/>
        <v>83</v>
      </c>
      <c r="DK30">
        <v>0</v>
      </c>
    </row>
    <row r="31" spans="1:115" x14ac:dyDescent="0.2">
      <c r="A31">
        <f>ROW(Source!A27)</f>
        <v>27</v>
      </c>
      <c r="B31">
        <v>41557297</v>
      </c>
      <c r="C31">
        <v>41557390</v>
      </c>
      <c r="D31">
        <v>38430986</v>
      </c>
      <c r="E31">
        <v>70</v>
      </c>
      <c r="F31">
        <v>1</v>
      </c>
      <c r="G31">
        <v>1</v>
      </c>
      <c r="H31">
        <v>1</v>
      </c>
      <c r="I31" t="s">
        <v>312</v>
      </c>
      <c r="J31" t="s">
        <v>6</v>
      </c>
      <c r="K31" t="s">
        <v>313</v>
      </c>
      <c r="L31">
        <v>1191</v>
      </c>
      <c r="N31">
        <v>1013</v>
      </c>
      <c r="O31" t="s">
        <v>267</v>
      </c>
      <c r="P31" t="s">
        <v>267</v>
      </c>
      <c r="Q31">
        <v>1</v>
      </c>
      <c r="W31">
        <v>0</v>
      </c>
      <c r="X31">
        <v>1893946532</v>
      </c>
      <c r="Y31">
        <f>(AT31*1.15)</f>
        <v>2.76</v>
      </c>
      <c r="AA31">
        <v>0</v>
      </c>
      <c r="AB31">
        <v>0</v>
      </c>
      <c r="AC31">
        <v>0</v>
      </c>
      <c r="AD31">
        <v>9.07</v>
      </c>
      <c r="AE31">
        <v>0</v>
      </c>
      <c r="AF31">
        <v>0</v>
      </c>
      <c r="AG31">
        <v>0</v>
      </c>
      <c r="AH31">
        <v>9.07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2.4</v>
      </c>
      <c r="AU31" t="s">
        <v>21</v>
      </c>
      <c r="AV31">
        <v>1</v>
      </c>
      <c r="AW31">
        <v>2</v>
      </c>
      <c r="AX31">
        <v>41557395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ROUND(Y31*Source!I27,9)</f>
        <v>16.366800000000001</v>
      </c>
      <c r="CY31">
        <f>AD31</f>
        <v>9.07</v>
      </c>
      <c r="CZ31">
        <f>AH31</f>
        <v>9.07</v>
      </c>
      <c r="DA31">
        <f>AL31</f>
        <v>1</v>
      </c>
      <c r="DB31">
        <f>ROUND((ROUND(AT31*CZ31,2)*1.15),2)</f>
        <v>25.04</v>
      </c>
      <c r="DC31">
        <f>ROUND((ROUND(AT31*AG31,2)*1.15),2)</f>
        <v>0</v>
      </c>
      <c r="DD31" t="s">
        <v>6</v>
      </c>
      <c r="DE31" t="s">
        <v>6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148</v>
      </c>
      <c r="DJ31">
        <f>DI31</f>
        <v>148</v>
      </c>
      <c r="DK31">
        <v>0</v>
      </c>
    </row>
    <row r="32" spans="1:115" x14ac:dyDescent="0.2">
      <c r="A32">
        <f>ROW(Source!A27)</f>
        <v>27</v>
      </c>
      <c r="B32">
        <v>41557297</v>
      </c>
      <c r="C32">
        <v>41557390</v>
      </c>
      <c r="D32">
        <v>38443874</v>
      </c>
      <c r="E32">
        <v>1</v>
      </c>
      <c r="F32">
        <v>1</v>
      </c>
      <c r="G32">
        <v>1</v>
      </c>
      <c r="H32">
        <v>3</v>
      </c>
      <c r="I32" t="s">
        <v>38</v>
      </c>
      <c r="J32" t="s">
        <v>41</v>
      </c>
      <c r="K32" t="s">
        <v>39</v>
      </c>
      <c r="L32">
        <v>1302</v>
      </c>
      <c r="N32">
        <v>1003</v>
      </c>
      <c r="O32" t="s">
        <v>40</v>
      </c>
      <c r="P32" t="s">
        <v>40</v>
      </c>
      <c r="Q32">
        <v>10</v>
      </c>
      <c r="W32">
        <v>1</v>
      </c>
      <c r="X32">
        <v>-126622119</v>
      </c>
      <c r="Y32">
        <f>AT32</f>
        <v>-10</v>
      </c>
      <c r="AA32">
        <v>101.1</v>
      </c>
      <c r="AB32">
        <v>0</v>
      </c>
      <c r="AC32">
        <v>0</v>
      </c>
      <c r="AD32">
        <v>0</v>
      </c>
      <c r="AE32">
        <v>101.1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-10</v>
      </c>
      <c r="AU32" t="s">
        <v>6</v>
      </c>
      <c r="AV32">
        <v>0</v>
      </c>
      <c r="AW32">
        <v>2</v>
      </c>
      <c r="AX32">
        <v>41557396</v>
      </c>
      <c r="AY32">
        <v>1</v>
      </c>
      <c r="AZ32">
        <v>6144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ROUND(Y32*Source!I27,9)</f>
        <v>-59.3</v>
      </c>
      <c r="CY32">
        <f>AA32</f>
        <v>101.1</v>
      </c>
      <c r="CZ32">
        <f>AE32</f>
        <v>101.1</v>
      </c>
      <c r="DA32">
        <f>AI32</f>
        <v>1</v>
      </c>
      <c r="DB32">
        <f>ROUND(ROUND(AT32*CZ32,2),2)</f>
        <v>-1011</v>
      </c>
      <c r="DC32">
        <f>ROUND(ROUND(AT32*AG32,2),2)</f>
        <v>0</v>
      </c>
      <c r="DD32" t="s">
        <v>6</v>
      </c>
      <c r="DE32" t="s">
        <v>6</v>
      </c>
      <c r="DF32">
        <f t="shared" si="0"/>
        <v>-5995</v>
      </c>
      <c r="DG32">
        <f t="shared" si="1"/>
        <v>0</v>
      </c>
      <c r="DH32">
        <f t="shared" si="2"/>
        <v>0</v>
      </c>
      <c r="DI32">
        <f t="shared" si="3"/>
        <v>0</v>
      </c>
      <c r="DJ32">
        <f>DF32</f>
        <v>-5995</v>
      </c>
      <c r="DK32">
        <v>0</v>
      </c>
    </row>
    <row r="33" spans="1:115" x14ac:dyDescent="0.2">
      <c r="A33">
        <f>ROW(Source!A27)</f>
        <v>27</v>
      </c>
      <c r="B33">
        <v>41557297</v>
      </c>
      <c r="C33">
        <v>41557390</v>
      </c>
      <c r="D33">
        <v>38447071</v>
      </c>
      <c r="E33">
        <v>1</v>
      </c>
      <c r="F33">
        <v>1</v>
      </c>
      <c r="G33">
        <v>1</v>
      </c>
      <c r="H33">
        <v>3</v>
      </c>
      <c r="I33" t="s">
        <v>293</v>
      </c>
      <c r="J33" t="s">
        <v>294</v>
      </c>
      <c r="K33" t="s">
        <v>295</v>
      </c>
      <c r="L33">
        <v>1346</v>
      </c>
      <c r="N33">
        <v>1009</v>
      </c>
      <c r="O33" t="s">
        <v>296</v>
      </c>
      <c r="P33" t="s">
        <v>296</v>
      </c>
      <c r="Q33">
        <v>1</v>
      </c>
      <c r="W33">
        <v>0</v>
      </c>
      <c r="X33">
        <v>1052716416</v>
      </c>
      <c r="Y33">
        <f>AT33</f>
        <v>1</v>
      </c>
      <c r="AA33">
        <v>1.82</v>
      </c>
      <c r="AB33">
        <v>0</v>
      </c>
      <c r="AC33">
        <v>0</v>
      </c>
      <c r="AD33">
        <v>0</v>
      </c>
      <c r="AE33">
        <v>1.82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</v>
      </c>
      <c r="AU33" t="s">
        <v>6</v>
      </c>
      <c r="AV33">
        <v>0</v>
      </c>
      <c r="AW33">
        <v>2</v>
      </c>
      <c r="AX33">
        <v>41557397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ROUND(Y33*Source!I27,9)</f>
        <v>5.93</v>
      </c>
      <c r="CY33">
        <f>AA33</f>
        <v>1.82</v>
      </c>
      <c r="CZ33">
        <f>AE33</f>
        <v>1.82</v>
      </c>
      <c r="DA33">
        <f>AI33</f>
        <v>1</v>
      </c>
      <c r="DB33">
        <f>ROUND(ROUND(AT33*CZ33,2),2)</f>
        <v>1.82</v>
      </c>
      <c r="DC33">
        <f>ROUND(ROUND(AT33*AG33,2),2)</f>
        <v>0</v>
      </c>
      <c r="DD33" t="s">
        <v>6</v>
      </c>
      <c r="DE33" t="s">
        <v>6</v>
      </c>
      <c r="DF33">
        <f t="shared" ref="DF33:DF64" si="18">ROUND(AE33*CX33,0)</f>
        <v>11</v>
      </c>
      <c r="DG33">
        <f t="shared" ref="DG33:DG64" si="19">ROUND(AF33*CX33,0)</f>
        <v>0</v>
      </c>
      <c r="DH33">
        <f t="shared" ref="DH33:DH64" si="20">ROUND(AG33*CX33,0)</f>
        <v>0</v>
      </c>
      <c r="DI33">
        <f t="shared" ref="DI33:DI64" si="21">ROUND(AH33*CX33,0)</f>
        <v>0</v>
      </c>
      <c r="DJ33">
        <f>DF33</f>
        <v>11</v>
      </c>
      <c r="DK33">
        <v>0</v>
      </c>
    </row>
    <row r="34" spans="1:115" x14ac:dyDescent="0.2">
      <c r="A34">
        <f>ROW(Source!A27)</f>
        <v>27</v>
      </c>
      <c r="B34">
        <v>41557297</v>
      </c>
      <c r="C34">
        <v>41557390</v>
      </c>
      <c r="D34">
        <v>38475722</v>
      </c>
      <c r="E34">
        <v>1</v>
      </c>
      <c r="F34">
        <v>1</v>
      </c>
      <c r="G34">
        <v>1</v>
      </c>
      <c r="H34">
        <v>3</v>
      </c>
      <c r="I34" t="s">
        <v>309</v>
      </c>
      <c r="J34" t="s">
        <v>310</v>
      </c>
      <c r="K34" t="s">
        <v>311</v>
      </c>
      <c r="L34">
        <v>1348</v>
      </c>
      <c r="N34">
        <v>1009</v>
      </c>
      <c r="O34" t="s">
        <v>286</v>
      </c>
      <c r="P34" t="s">
        <v>286</v>
      </c>
      <c r="Q34">
        <v>1000</v>
      </c>
      <c r="W34">
        <v>0</v>
      </c>
      <c r="X34">
        <v>1186343801</v>
      </c>
      <c r="Y34">
        <f>AT34</f>
        <v>6.9999999999999999E-4</v>
      </c>
      <c r="AA34">
        <v>7716.7</v>
      </c>
      <c r="AB34">
        <v>0</v>
      </c>
      <c r="AC34">
        <v>0</v>
      </c>
      <c r="AD34">
        <v>0</v>
      </c>
      <c r="AE34">
        <v>7716.7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6.9999999999999999E-4</v>
      </c>
      <c r="AU34" t="s">
        <v>6</v>
      </c>
      <c r="AV34">
        <v>0</v>
      </c>
      <c r="AW34">
        <v>2</v>
      </c>
      <c r="AX34">
        <v>41557398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ROUND(Y34*Source!I27,9)</f>
        <v>4.1510000000000002E-3</v>
      </c>
      <c r="CY34">
        <f>AA34</f>
        <v>7716.7</v>
      </c>
      <c r="CZ34">
        <f>AE34</f>
        <v>7716.7</v>
      </c>
      <c r="DA34">
        <f>AI34</f>
        <v>1</v>
      </c>
      <c r="DB34">
        <f>ROUND(ROUND(AT34*CZ34,2),2)</f>
        <v>5.4</v>
      </c>
      <c r="DC34">
        <f>ROUND(ROUND(AT34*AG34,2),2)</f>
        <v>0</v>
      </c>
      <c r="DD34" t="s">
        <v>6</v>
      </c>
      <c r="DE34" t="s">
        <v>6</v>
      </c>
      <c r="DF34">
        <f t="shared" si="18"/>
        <v>32</v>
      </c>
      <c r="DG34">
        <f t="shared" si="19"/>
        <v>0</v>
      </c>
      <c r="DH34">
        <f t="shared" si="20"/>
        <v>0</v>
      </c>
      <c r="DI34">
        <f t="shared" si="21"/>
        <v>0</v>
      </c>
      <c r="DJ34">
        <f>DF34</f>
        <v>32</v>
      </c>
      <c r="DK34">
        <v>0</v>
      </c>
    </row>
    <row r="35" spans="1:115" x14ac:dyDescent="0.2">
      <c r="A35">
        <f>ROW(Source!A28)</f>
        <v>28</v>
      </c>
      <c r="B35">
        <v>41557296</v>
      </c>
      <c r="C35">
        <v>41557390</v>
      </c>
      <c r="D35">
        <v>38430986</v>
      </c>
      <c r="E35">
        <v>70</v>
      </c>
      <c r="F35">
        <v>1</v>
      </c>
      <c r="G35">
        <v>1</v>
      </c>
      <c r="H35">
        <v>1</v>
      </c>
      <c r="I35" t="s">
        <v>312</v>
      </c>
      <c r="J35" t="s">
        <v>6</v>
      </c>
      <c r="K35" t="s">
        <v>313</v>
      </c>
      <c r="L35">
        <v>1191</v>
      </c>
      <c r="N35">
        <v>1013</v>
      </c>
      <c r="O35" t="s">
        <v>267</v>
      </c>
      <c r="P35" t="s">
        <v>267</v>
      </c>
      <c r="Q35">
        <v>1</v>
      </c>
      <c r="W35">
        <v>0</v>
      </c>
      <c r="X35">
        <v>1893946532</v>
      </c>
      <c r="Y35">
        <f>(AT35*1.15)</f>
        <v>2.76</v>
      </c>
      <c r="AA35">
        <v>0</v>
      </c>
      <c r="AB35">
        <v>0</v>
      </c>
      <c r="AC35">
        <v>0</v>
      </c>
      <c r="AD35">
        <v>9.07</v>
      </c>
      <c r="AE35">
        <v>0</v>
      </c>
      <c r="AF35">
        <v>0</v>
      </c>
      <c r="AG35">
        <v>0</v>
      </c>
      <c r="AH35">
        <v>9.07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2.4</v>
      </c>
      <c r="AU35" t="s">
        <v>21</v>
      </c>
      <c r="AV35">
        <v>1</v>
      </c>
      <c r="AW35">
        <v>2</v>
      </c>
      <c r="AX35">
        <v>41557395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ROUND(Y35*Source!I28,9)</f>
        <v>16.366800000000001</v>
      </c>
      <c r="CY35">
        <f>AD35</f>
        <v>9.07</v>
      </c>
      <c r="CZ35">
        <f>AH35</f>
        <v>9.07</v>
      </c>
      <c r="DA35">
        <f>AL35</f>
        <v>1</v>
      </c>
      <c r="DB35">
        <f>ROUND((ROUND(AT35*CZ35,2)*1.15),2)</f>
        <v>25.04</v>
      </c>
      <c r="DC35">
        <f>ROUND((ROUND(AT35*AG35,2)*1.15),2)</f>
        <v>0</v>
      </c>
      <c r="DD35" t="s">
        <v>6</v>
      </c>
      <c r="DE35" t="s">
        <v>6</v>
      </c>
      <c r="DF35">
        <f t="shared" si="18"/>
        <v>0</v>
      </c>
      <c r="DG35">
        <f t="shared" si="19"/>
        <v>0</v>
      </c>
      <c r="DH35">
        <f t="shared" si="20"/>
        <v>0</v>
      </c>
      <c r="DI35">
        <f t="shared" si="21"/>
        <v>148</v>
      </c>
      <c r="DJ35">
        <f>DI35</f>
        <v>148</v>
      </c>
      <c r="DK35">
        <v>0</v>
      </c>
    </row>
    <row r="36" spans="1:115" x14ac:dyDescent="0.2">
      <c r="A36">
        <f>ROW(Source!A28)</f>
        <v>28</v>
      </c>
      <c r="B36">
        <v>41557296</v>
      </c>
      <c r="C36">
        <v>41557390</v>
      </c>
      <c r="D36">
        <v>38443874</v>
      </c>
      <c r="E36">
        <v>1</v>
      </c>
      <c r="F36">
        <v>1</v>
      </c>
      <c r="G36">
        <v>1</v>
      </c>
      <c r="H36">
        <v>3</v>
      </c>
      <c r="I36" t="s">
        <v>38</v>
      </c>
      <c r="J36" t="s">
        <v>41</v>
      </c>
      <c r="K36" t="s">
        <v>39</v>
      </c>
      <c r="L36">
        <v>1302</v>
      </c>
      <c r="N36">
        <v>1003</v>
      </c>
      <c r="O36" t="s">
        <v>40</v>
      </c>
      <c r="P36" t="s">
        <v>40</v>
      </c>
      <c r="Q36">
        <v>10</v>
      </c>
      <c r="W36">
        <v>1</v>
      </c>
      <c r="X36">
        <v>-126622119</v>
      </c>
      <c r="Y36">
        <f>AT36</f>
        <v>-10</v>
      </c>
      <c r="AA36">
        <v>101.1</v>
      </c>
      <c r="AB36">
        <v>0</v>
      </c>
      <c r="AC36">
        <v>0</v>
      </c>
      <c r="AD36">
        <v>0</v>
      </c>
      <c r="AE36">
        <v>101.1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-10</v>
      </c>
      <c r="AU36" t="s">
        <v>6</v>
      </c>
      <c r="AV36">
        <v>0</v>
      </c>
      <c r="AW36">
        <v>2</v>
      </c>
      <c r="AX36">
        <v>41557396</v>
      </c>
      <c r="AY36">
        <v>1</v>
      </c>
      <c r="AZ36">
        <v>6144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ROUND(Y36*Source!I28,9)</f>
        <v>-59.3</v>
      </c>
      <c r="CY36">
        <f>AA36</f>
        <v>101.1</v>
      </c>
      <c r="CZ36">
        <f>AE36</f>
        <v>101.1</v>
      </c>
      <c r="DA36">
        <f>AI36</f>
        <v>1</v>
      </c>
      <c r="DB36">
        <f>ROUND(ROUND(AT36*CZ36,2),2)</f>
        <v>-1011</v>
      </c>
      <c r="DC36">
        <f>ROUND(ROUND(AT36*AG36,2),2)</f>
        <v>0</v>
      </c>
      <c r="DD36" t="s">
        <v>6</v>
      </c>
      <c r="DE36" t="s">
        <v>6</v>
      </c>
      <c r="DF36">
        <f t="shared" si="18"/>
        <v>-5995</v>
      </c>
      <c r="DG36">
        <f t="shared" si="19"/>
        <v>0</v>
      </c>
      <c r="DH36">
        <f t="shared" si="20"/>
        <v>0</v>
      </c>
      <c r="DI36">
        <f t="shared" si="21"/>
        <v>0</v>
      </c>
      <c r="DJ36">
        <f>DF36</f>
        <v>-5995</v>
      </c>
      <c r="DK36">
        <v>0</v>
      </c>
    </row>
    <row r="37" spans="1:115" x14ac:dyDescent="0.2">
      <c r="A37">
        <f>ROW(Source!A28)</f>
        <v>28</v>
      </c>
      <c r="B37">
        <v>41557296</v>
      </c>
      <c r="C37">
        <v>41557390</v>
      </c>
      <c r="D37">
        <v>38447071</v>
      </c>
      <c r="E37">
        <v>1</v>
      </c>
      <c r="F37">
        <v>1</v>
      </c>
      <c r="G37">
        <v>1</v>
      </c>
      <c r="H37">
        <v>3</v>
      </c>
      <c r="I37" t="s">
        <v>293</v>
      </c>
      <c r="J37" t="s">
        <v>294</v>
      </c>
      <c r="K37" t="s">
        <v>295</v>
      </c>
      <c r="L37">
        <v>1346</v>
      </c>
      <c r="N37">
        <v>1009</v>
      </c>
      <c r="O37" t="s">
        <v>296</v>
      </c>
      <c r="P37" t="s">
        <v>296</v>
      </c>
      <c r="Q37">
        <v>1</v>
      </c>
      <c r="W37">
        <v>0</v>
      </c>
      <c r="X37">
        <v>1052716416</v>
      </c>
      <c r="Y37">
        <f>AT37</f>
        <v>1</v>
      </c>
      <c r="AA37">
        <v>1.82</v>
      </c>
      <c r="AB37">
        <v>0</v>
      </c>
      <c r="AC37">
        <v>0</v>
      </c>
      <c r="AD37">
        <v>0</v>
      </c>
      <c r="AE37">
        <v>1.82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</v>
      </c>
      <c r="AU37" t="s">
        <v>6</v>
      </c>
      <c r="AV37">
        <v>0</v>
      </c>
      <c r="AW37">
        <v>2</v>
      </c>
      <c r="AX37">
        <v>41557397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ROUND(Y37*Source!I28,9)</f>
        <v>5.93</v>
      </c>
      <c r="CY37">
        <f>AA37</f>
        <v>1.82</v>
      </c>
      <c r="CZ37">
        <f>AE37</f>
        <v>1.82</v>
      </c>
      <c r="DA37">
        <f>AI37</f>
        <v>1</v>
      </c>
      <c r="DB37">
        <f>ROUND(ROUND(AT37*CZ37,2),2)</f>
        <v>1.82</v>
      </c>
      <c r="DC37">
        <f>ROUND(ROUND(AT37*AG37,2),2)</f>
        <v>0</v>
      </c>
      <c r="DD37" t="s">
        <v>6</v>
      </c>
      <c r="DE37" t="s">
        <v>6</v>
      </c>
      <c r="DF37">
        <f t="shared" si="18"/>
        <v>11</v>
      </c>
      <c r="DG37">
        <f t="shared" si="19"/>
        <v>0</v>
      </c>
      <c r="DH37">
        <f t="shared" si="20"/>
        <v>0</v>
      </c>
      <c r="DI37">
        <f t="shared" si="21"/>
        <v>0</v>
      </c>
      <c r="DJ37">
        <f>DF37</f>
        <v>11</v>
      </c>
      <c r="DK37">
        <v>0</v>
      </c>
    </row>
    <row r="38" spans="1:115" x14ac:dyDescent="0.2">
      <c r="A38">
        <f>ROW(Source!A28)</f>
        <v>28</v>
      </c>
      <c r="B38">
        <v>41557296</v>
      </c>
      <c r="C38">
        <v>41557390</v>
      </c>
      <c r="D38">
        <v>38475722</v>
      </c>
      <c r="E38">
        <v>1</v>
      </c>
      <c r="F38">
        <v>1</v>
      </c>
      <c r="G38">
        <v>1</v>
      </c>
      <c r="H38">
        <v>3</v>
      </c>
      <c r="I38" t="s">
        <v>309</v>
      </c>
      <c r="J38" t="s">
        <v>310</v>
      </c>
      <c r="K38" t="s">
        <v>311</v>
      </c>
      <c r="L38">
        <v>1348</v>
      </c>
      <c r="N38">
        <v>1009</v>
      </c>
      <c r="O38" t="s">
        <v>286</v>
      </c>
      <c r="P38" t="s">
        <v>286</v>
      </c>
      <c r="Q38">
        <v>1000</v>
      </c>
      <c r="W38">
        <v>0</v>
      </c>
      <c r="X38">
        <v>1186343801</v>
      </c>
      <c r="Y38">
        <f>AT38</f>
        <v>6.9999999999999999E-4</v>
      </c>
      <c r="AA38">
        <v>7716.7</v>
      </c>
      <c r="AB38">
        <v>0</v>
      </c>
      <c r="AC38">
        <v>0</v>
      </c>
      <c r="AD38">
        <v>0</v>
      </c>
      <c r="AE38">
        <v>7716.7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6.9999999999999999E-4</v>
      </c>
      <c r="AU38" t="s">
        <v>6</v>
      </c>
      <c r="AV38">
        <v>0</v>
      </c>
      <c r="AW38">
        <v>2</v>
      </c>
      <c r="AX38">
        <v>41557398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ROUND(Y38*Source!I28,9)</f>
        <v>4.1510000000000002E-3</v>
      </c>
      <c r="CY38">
        <f>AA38</f>
        <v>7716.7</v>
      </c>
      <c r="CZ38">
        <f>AE38</f>
        <v>7716.7</v>
      </c>
      <c r="DA38">
        <f>AI38</f>
        <v>1</v>
      </c>
      <c r="DB38">
        <f>ROUND(ROUND(AT38*CZ38,2),2)</f>
        <v>5.4</v>
      </c>
      <c r="DC38">
        <f>ROUND(ROUND(AT38*AG38,2),2)</f>
        <v>0</v>
      </c>
      <c r="DD38" t="s">
        <v>6</v>
      </c>
      <c r="DE38" t="s">
        <v>6</v>
      </c>
      <c r="DF38">
        <f t="shared" si="18"/>
        <v>32</v>
      </c>
      <c r="DG38">
        <f t="shared" si="19"/>
        <v>0</v>
      </c>
      <c r="DH38">
        <f t="shared" si="20"/>
        <v>0</v>
      </c>
      <c r="DI38">
        <f t="shared" si="21"/>
        <v>0</v>
      </c>
      <c r="DJ38">
        <f>DF38</f>
        <v>32</v>
      </c>
      <c r="DK38">
        <v>0</v>
      </c>
    </row>
    <row r="39" spans="1:115" x14ac:dyDescent="0.2">
      <c r="A39">
        <f>ROW(Source!A33)</f>
        <v>33</v>
      </c>
      <c r="B39">
        <v>41557297</v>
      </c>
      <c r="C39">
        <v>41557401</v>
      </c>
      <c r="D39">
        <v>38430944</v>
      </c>
      <c r="E39">
        <v>70</v>
      </c>
      <c r="F39">
        <v>1</v>
      </c>
      <c r="G39">
        <v>1</v>
      </c>
      <c r="H39">
        <v>1</v>
      </c>
      <c r="I39" t="s">
        <v>314</v>
      </c>
      <c r="J39" t="s">
        <v>6</v>
      </c>
      <c r="K39" t="s">
        <v>315</v>
      </c>
      <c r="L39">
        <v>1191</v>
      </c>
      <c r="N39">
        <v>1013</v>
      </c>
      <c r="O39" t="s">
        <v>267</v>
      </c>
      <c r="P39" t="s">
        <v>267</v>
      </c>
      <c r="Q39">
        <v>1</v>
      </c>
      <c r="W39">
        <v>0</v>
      </c>
      <c r="X39">
        <v>-366857280</v>
      </c>
      <c r="Y39">
        <f>(AT39*1.15)</f>
        <v>40.94</v>
      </c>
      <c r="AA39">
        <v>0</v>
      </c>
      <c r="AB39">
        <v>0</v>
      </c>
      <c r="AC39">
        <v>0</v>
      </c>
      <c r="AD39">
        <v>7.94</v>
      </c>
      <c r="AE39">
        <v>0</v>
      </c>
      <c r="AF39">
        <v>0</v>
      </c>
      <c r="AG39">
        <v>0</v>
      </c>
      <c r="AH39">
        <v>7.94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35.6</v>
      </c>
      <c r="AU39" t="s">
        <v>21</v>
      </c>
      <c r="AV39">
        <v>1</v>
      </c>
      <c r="AW39">
        <v>2</v>
      </c>
      <c r="AX39">
        <v>41557408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ROUND(Y39*Source!I33,9)</f>
        <v>399.98379999999997</v>
      </c>
      <c r="CY39">
        <f>AD39</f>
        <v>7.94</v>
      </c>
      <c r="CZ39">
        <f>AH39</f>
        <v>7.94</v>
      </c>
      <c r="DA39">
        <f>AL39</f>
        <v>1</v>
      </c>
      <c r="DB39">
        <f>ROUND((ROUND(AT39*CZ39,2)*1.15),2)</f>
        <v>325.06</v>
      </c>
      <c r="DC39">
        <f>ROUND((ROUND(AT39*AG39,2)*1.15),2)</f>
        <v>0</v>
      </c>
      <c r="DD39" t="s">
        <v>6</v>
      </c>
      <c r="DE39" t="s">
        <v>6</v>
      </c>
      <c r="DF39">
        <f t="shared" si="18"/>
        <v>0</v>
      </c>
      <c r="DG39">
        <f t="shared" si="19"/>
        <v>0</v>
      </c>
      <c r="DH39">
        <f t="shared" si="20"/>
        <v>0</v>
      </c>
      <c r="DI39">
        <f t="shared" si="21"/>
        <v>3176</v>
      </c>
      <c r="DJ39">
        <f>DI39</f>
        <v>3176</v>
      </c>
      <c r="DK39">
        <v>0</v>
      </c>
    </row>
    <row r="40" spans="1:115" x14ac:dyDescent="0.2">
      <c r="A40">
        <f>ROW(Source!A33)</f>
        <v>33</v>
      </c>
      <c r="B40">
        <v>41557297</v>
      </c>
      <c r="C40">
        <v>41557401</v>
      </c>
      <c r="D40">
        <v>38431166</v>
      </c>
      <c r="E40">
        <v>70</v>
      </c>
      <c r="F40">
        <v>1</v>
      </c>
      <c r="G40">
        <v>1</v>
      </c>
      <c r="H40">
        <v>1</v>
      </c>
      <c r="I40" t="s">
        <v>268</v>
      </c>
      <c r="J40" t="s">
        <v>6</v>
      </c>
      <c r="K40" t="s">
        <v>269</v>
      </c>
      <c r="L40">
        <v>1191</v>
      </c>
      <c r="N40">
        <v>1013</v>
      </c>
      <c r="O40" t="s">
        <v>267</v>
      </c>
      <c r="P40" t="s">
        <v>267</v>
      </c>
      <c r="Q40">
        <v>1</v>
      </c>
      <c r="W40">
        <v>0</v>
      </c>
      <c r="X40">
        <v>-1417349443</v>
      </c>
      <c r="Y40">
        <f>(AT40*1.25)</f>
        <v>1.5874999999999999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1.27</v>
      </c>
      <c r="AU40" t="s">
        <v>20</v>
      </c>
      <c r="AV40">
        <v>2</v>
      </c>
      <c r="AW40">
        <v>2</v>
      </c>
      <c r="AX40">
        <v>41557409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ROUND(Y40*Source!I33,9)</f>
        <v>15.509874999999999</v>
      </c>
      <c r="CY40">
        <f>AD40</f>
        <v>0</v>
      </c>
      <c r="CZ40">
        <f>AH40</f>
        <v>0</v>
      </c>
      <c r="DA40">
        <f>AL40</f>
        <v>1</v>
      </c>
      <c r="DB40">
        <f>ROUND((ROUND(AT40*CZ40,2)*1.25),2)</f>
        <v>0</v>
      </c>
      <c r="DC40">
        <f>ROUND((ROUND(AT40*AG40,2)*1.25),2)</f>
        <v>0</v>
      </c>
      <c r="DD40" t="s">
        <v>6</v>
      </c>
      <c r="DE40" t="s">
        <v>6</v>
      </c>
      <c r="DF40">
        <f t="shared" si="18"/>
        <v>0</v>
      </c>
      <c r="DG40">
        <f t="shared" si="19"/>
        <v>0</v>
      </c>
      <c r="DH40">
        <f t="shared" si="20"/>
        <v>0</v>
      </c>
      <c r="DI40">
        <f t="shared" si="21"/>
        <v>0</v>
      </c>
      <c r="DJ40">
        <f>DI40</f>
        <v>0</v>
      </c>
      <c r="DK40">
        <v>0</v>
      </c>
    </row>
    <row r="41" spans="1:115" x14ac:dyDescent="0.2">
      <c r="A41">
        <f>ROW(Source!A33)</f>
        <v>33</v>
      </c>
      <c r="B41">
        <v>41557297</v>
      </c>
      <c r="C41">
        <v>41557401</v>
      </c>
      <c r="D41">
        <v>38593271</v>
      </c>
      <c r="E41">
        <v>1</v>
      </c>
      <c r="F41">
        <v>1</v>
      </c>
      <c r="G41">
        <v>1</v>
      </c>
      <c r="H41">
        <v>2</v>
      </c>
      <c r="I41" t="s">
        <v>270</v>
      </c>
      <c r="J41" t="s">
        <v>271</v>
      </c>
      <c r="K41" t="s">
        <v>272</v>
      </c>
      <c r="L41">
        <v>1367</v>
      </c>
      <c r="N41">
        <v>1011</v>
      </c>
      <c r="O41" t="s">
        <v>273</v>
      </c>
      <c r="P41" t="s">
        <v>273</v>
      </c>
      <c r="Q41">
        <v>1</v>
      </c>
      <c r="W41">
        <v>0</v>
      </c>
      <c r="X41">
        <v>1232162608</v>
      </c>
      <c r="Y41">
        <f>(AT41*1.25)</f>
        <v>1.5874999999999999</v>
      </c>
      <c r="AA41">
        <v>0</v>
      </c>
      <c r="AB41">
        <v>31.26</v>
      </c>
      <c r="AC41">
        <v>13.5</v>
      </c>
      <c r="AD41">
        <v>0</v>
      </c>
      <c r="AE41">
        <v>0</v>
      </c>
      <c r="AF41">
        <v>31.26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1.27</v>
      </c>
      <c r="AU41" t="s">
        <v>20</v>
      </c>
      <c r="AV41">
        <v>0</v>
      </c>
      <c r="AW41">
        <v>2</v>
      </c>
      <c r="AX41">
        <v>41557410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ROUND(Y41*Source!I33,9)</f>
        <v>15.509874999999999</v>
      </c>
      <c r="CY41">
        <f>AB41</f>
        <v>31.26</v>
      </c>
      <c r="CZ41">
        <f>AF41</f>
        <v>31.26</v>
      </c>
      <c r="DA41">
        <f>AJ41</f>
        <v>1</v>
      </c>
      <c r="DB41">
        <f>ROUND((ROUND(AT41*CZ41,2)*1.25),2)</f>
        <v>49.63</v>
      </c>
      <c r="DC41">
        <f>ROUND((ROUND(AT41*AG41,2)*1.25),2)</f>
        <v>21.44</v>
      </c>
      <c r="DD41" t="s">
        <v>6</v>
      </c>
      <c r="DE41" t="s">
        <v>6</v>
      </c>
      <c r="DF41">
        <f t="shared" si="18"/>
        <v>0</v>
      </c>
      <c r="DG41">
        <f t="shared" si="19"/>
        <v>485</v>
      </c>
      <c r="DH41">
        <f t="shared" si="20"/>
        <v>209</v>
      </c>
      <c r="DI41">
        <f t="shared" si="21"/>
        <v>0</v>
      </c>
      <c r="DJ41">
        <f>DG41</f>
        <v>485</v>
      </c>
      <c r="DK41">
        <v>0</v>
      </c>
    </row>
    <row r="42" spans="1:115" x14ac:dyDescent="0.2">
      <c r="A42">
        <f>ROW(Source!A33)</f>
        <v>33</v>
      </c>
      <c r="B42">
        <v>41557297</v>
      </c>
      <c r="C42">
        <v>41557401</v>
      </c>
      <c r="D42">
        <v>38593355</v>
      </c>
      <c r="E42">
        <v>1</v>
      </c>
      <c r="F42">
        <v>1</v>
      </c>
      <c r="G42">
        <v>1</v>
      </c>
      <c r="H42">
        <v>2</v>
      </c>
      <c r="I42" t="s">
        <v>316</v>
      </c>
      <c r="J42" t="s">
        <v>317</v>
      </c>
      <c r="K42" t="s">
        <v>318</v>
      </c>
      <c r="L42">
        <v>1367</v>
      </c>
      <c r="N42">
        <v>1011</v>
      </c>
      <c r="O42" t="s">
        <v>273</v>
      </c>
      <c r="P42" t="s">
        <v>273</v>
      </c>
      <c r="Q42">
        <v>1</v>
      </c>
      <c r="W42">
        <v>0</v>
      </c>
      <c r="X42">
        <v>-1322498708</v>
      </c>
      <c r="Y42">
        <f>(AT42*1.25)</f>
        <v>9.7750000000000004</v>
      </c>
      <c r="AA42">
        <v>0</v>
      </c>
      <c r="AB42">
        <v>0.5</v>
      </c>
      <c r="AC42">
        <v>0</v>
      </c>
      <c r="AD42">
        <v>0</v>
      </c>
      <c r="AE42">
        <v>0</v>
      </c>
      <c r="AF42">
        <v>0.5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7.82</v>
      </c>
      <c r="AU42" t="s">
        <v>20</v>
      </c>
      <c r="AV42">
        <v>0</v>
      </c>
      <c r="AW42">
        <v>2</v>
      </c>
      <c r="AX42">
        <v>41557411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ROUND(Y42*Source!I33,9)</f>
        <v>95.501750000000001</v>
      </c>
      <c r="CY42">
        <f>AB42</f>
        <v>0.5</v>
      </c>
      <c r="CZ42">
        <f>AF42</f>
        <v>0.5</v>
      </c>
      <c r="DA42">
        <f>AJ42</f>
        <v>1</v>
      </c>
      <c r="DB42">
        <f>ROUND((ROUND(AT42*CZ42,2)*1.25),2)</f>
        <v>4.8899999999999997</v>
      </c>
      <c r="DC42">
        <f>ROUND((ROUND(AT42*AG42,2)*1.25),2)</f>
        <v>0</v>
      </c>
      <c r="DD42" t="s">
        <v>6</v>
      </c>
      <c r="DE42" t="s">
        <v>6</v>
      </c>
      <c r="DF42">
        <f t="shared" si="18"/>
        <v>0</v>
      </c>
      <c r="DG42">
        <f t="shared" si="19"/>
        <v>48</v>
      </c>
      <c r="DH42">
        <f t="shared" si="20"/>
        <v>0</v>
      </c>
      <c r="DI42">
        <f t="shared" si="21"/>
        <v>0</v>
      </c>
      <c r="DJ42">
        <f>DG42</f>
        <v>48</v>
      </c>
      <c r="DK42">
        <v>0</v>
      </c>
    </row>
    <row r="43" spans="1:115" x14ac:dyDescent="0.2">
      <c r="A43">
        <f>ROW(Source!A33)</f>
        <v>33</v>
      </c>
      <c r="B43">
        <v>41557297</v>
      </c>
      <c r="C43">
        <v>41557401</v>
      </c>
      <c r="D43">
        <v>38443548</v>
      </c>
      <c r="E43">
        <v>1</v>
      </c>
      <c r="F43">
        <v>1</v>
      </c>
      <c r="G43">
        <v>1</v>
      </c>
      <c r="H43">
        <v>3</v>
      </c>
      <c r="I43" t="s">
        <v>319</v>
      </c>
      <c r="J43" t="s">
        <v>320</v>
      </c>
      <c r="K43" t="s">
        <v>321</v>
      </c>
      <c r="L43">
        <v>1339</v>
      </c>
      <c r="N43">
        <v>1007</v>
      </c>
      <c r="O43" t="s">
        <v>57</v>
      </c>
      <c r="P43" t="s">
        <v>57</v>
      </c>
      <c r="Q43">
        <v>1</v>
      </c>
      <c r="W43">
        <v>0</v>
      </c>
      <c r="X43">
        <v>-143474561</v>
      </c>
      <c r="Y43">
        <f>AT43</f>
        <v>3.5</v>
      </c>
      <c r="AA43">
        <v>2.44</v>
      </c>
      <c r="AB43">
        <v>0</v>
      </c>
      <c r="AC43">
        <v>0</v>
      </c>
      <c r="AD43">
        <v>0</v>
      </c>
      <c r="AE43">
        <v>2.44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3.5</v>
      </c>
      <c r="AU43" t="s">
        <v>6</v>
      </c>
      <c r="AV43">
        <v>0</v>
      </c>
      <c r="AW43">
        <v>2</v>
      </c>
      <c r="AX43">
        <v>41557412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ROUND(Y43*Source!I33,9)</f>
        <v>34.195</v>
      </c>
      <c r="CY43">
        <f>AA43</f>
        <v>2.44</v>
      </c>
      <c r="CZ43">
        <f>AE43</f>
        <v>2.44</v>
      </c>
      <c r="DA43">
        <f>AI43</f>
        <v>1</v>
      </c>
      <c r="DB43">
        <f>ROUND(ROUND(AT43*CZ43,2),2)</f>
        <v>8.5399999999999991</v>
      </c>
      <c r="DC43">
        <f>ROUND(ROUND(AT43*AG43,2),2)</f>
        <v>0</v>
      </c>
      <c r="DD43" t="s">
        <v>6</v>
      </c>
      <c r="DE43" t="s">
        <v>6</v>
      </c>
      <c r="DF43">
        <f t="shared" si="18"/>
        <v>83</v>
      </c>
      <c r="DG43">
        <f t="shared" si="19"/>
        <v>0</v>
      </c>
      <c r="DH43">
        <f t="shared" si="20"/>
        <v>0</v>
      </c>
      <c r="DI43">
        <f t="shared" si="21"/>
        <v>0</v>
      </c>
      <c r="DJ43">
        <f>DF43</f>
        <v>83</v>
      </c>
      <c r="DK43">
        <v>0</v>
      </c>
    </row>
    <row r="44" spans="1:115" x14ac:dyDescent="0.2">
      <c r="A44">
        <f>ROW(Source!A33)</f>
        <v>33</v>
      </c>
      <c r="B44">
        <v>41557297</v>
      </c>
      <c r="C44">
        <v>41557401</v>
      </c>
      <c r="D44">
        <v>38432053</v>
      </c>
      <c r="E44">
        <v>70</v>
      </c>
      <c r="F44">
        <v>1</v>
      </c>
      <c r="G44">
        <v>1</v>
      </c>
      <c r="H44">
        <v>3</v>
      </c>
      <c r="I44" t="s">
        <v>55</v>
      </c>
      <c r="J44" t="s">
        <v>6</v>
      </c>
      <c r="K44" t="s">
        <v>56</v>
      </c>
      <c r="L44">
        <v>1339</v>
      </c>
      <c r="N44">
        <v>1007</v>
      </c>
      <c r="O44" t="s">
        <v>57</v>
      </c>
      <c r="P44" t="s">
        <v>57</v>
      </c>
      <c r="Q44">
        <v>1</v>
      </c>
      <c r="W44">
        <v>0</v>
      </c>
      <c r="X44">
        <v>-2113302258</v>
      </c>
      <c r="Y44">
        <f>AT44</f>
        <v>2.04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2.04</v>
      </c>
      <c r="AU44" t="s">
        <v>6</v>
      </c>
      <c r="AV44">
        <v>0</v>
      </c>
      <c r="AW44">
        <v>2</v>
      </c>
      <c r="AX44">
        <v>41557413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ROUND(Y44*Source!I33,9)</f>
        <v>19.930800000000001</v>
      </c>
      <c r="CY44">
        <f>AA44</f>
        <v>0</v>
      </c>
      <c r="CZ44">
        <f>AE44</f>
        <v>0</v>
      </c>
      <c r="DA44">
        <f>AI44</f>
        <v>1</v>
      </c>
      <c r="DB44">
        <f>ROUND(ROUND(AT44*CZ44,2),2)</f>
        <v>0</v>
      </c>
      <c r="DC44">
        <f>ROUND(ROUND(AT44*AG44,2),2)</f>
        <v>0</v>
      </c>
      <c r="DD44" t="s">
        <v>6</v>
      </c>
      <c r="DE44" t="s">
        <v>6</v>
      </c>
      <c r="DF44">
        <f t="shared" si="18"/>
        <v>0</v>
      </c>
      <c r="DG44">
        <f t="shared" si="19"/>
        <v>0</v>
      </c>
      <c r="DH44">
        <f t="shared" si="20"/>
        <v>0</v>
      </c>
      <c r="DI44">
        <f t="shared" si="21"/>
        <v>0</v>
      </c>
      <c r="DJ44">
        <f>DF44</f>
        <v>0</v>
      </c>
      <c r="DK44">
        <v>0</v>
      </c>
    </row>
    <row r="45" spans="1:115" x14ac:dyDescent="0.2">
      <c r="A45">
        <f>ROW(Source!A34)</f>
        <v>34</v>
      </c>
      <c r="B45">
        <v>41557296</v>
      </c>
      <c r="C45">
        <v>41557401</v>
      </c>
      <c r="D45">
        <v>38430944</v>
      </c>
      <c r="E45">
        <v>70</v>
      </c>
      <c r="F45">
        <v>1</v>
      </c>
      <c r="G45">
        <v>1</v>
      </c>
      <c r="H45">
        <v>1</v>
      </c>
      <c r="I45" t="s">
        <v>314</v>
      </c>
      <c r="J45" t="s">
        <v>6</v>
      </c>
      <c r="K45" t="s">
        <v>315</v>
      </c>
      <c r="L45">
        <v>1191</v>
      </c>
      <c r="N45">
        <v>1013</v>
      </c>
      <c r="O45" t="s">
        <v>267</v>
      </c>
      <c r="P45" t="s">
        <v>267</v>
      </c>
      <c r="Q45">
        <v>1</v>
      </c>
      <c r="W45">
        <v>0</v>
      </c>
      <c r="X45">
        <v>-366857280</v>
      </c>
      <c r="Y45">
        <f>(AT45*1.15)</f>
        <v>40.94</v>
      </c>
      <c r="AA45">
        <v>0</v>
      </c>
      <c r="AB45">
        <v>0</v>
      </c>
      <c r="AC45">
        <v>0</v>
      </c>
      <c r="AD45">
        <v>7.94</v>
      </c>
      <c r="AE45">
        <v>0</v>
      </c>
      <c r="AF45">
        <v>0</v>
      </c>
      <c r="AG45">
        <v>0</v>
      </c>
      <c r="AH45">
        <v>7.94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35.6</v>
      </c>
      <c r="AU45" t="s">
        <v>21</v>
      </c>
      <c r="AV45">
        <v>1</v>
      </c>
      <c r="AW45">
        <v>2</v>
      </c>
      <c r="AX45">
        <v>41557408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ROUND(Y45*Source!I34,9)</f>
        <v>399.98379999999997</v>
      </c>
      <c r="CY45">
        <f>AD45</f>
        <v>7.94</v>
      </c>
      <c r="CZ45">
        <f>AH45</f>
        <v>7.94</v>
      </c>
      <c r="DA45">
        <f>AL45</f>
        <v>1</v>
      </c>
      <c r="DB45">
        <f>ROUND((ROUND(AT45*CZ45,2)*1.15),2)</f>
        <v>325.06</v>
      </c>
      <c r="DC45">
        <f>ROUND((ROUND(AT45*AG45,2)*1.15),2)</f>
        <v>0</v>
      </c>
      <c r="DD45" t="s">
        <v>6</v>
      </c>
      <c r="DE45" t="s">
        <v>6</v>
      </c>
      <c r="DF45">
        <f t="shared" si="18"/>
        <v>0</v>
      </c>
      <c r="DG45">
        <f t="shared" si="19"/>
        <v>0</v>
      </c>
      <c r="DH45">
        <f t="shared" si="20"/>
        <v>0</v>
      </c>
      <c r="DI45">
        <f t="shared" si="21"/>
        <v>3176</v>
      </c>
      <c r="DJ45">
        <f>DI45</f>
        <v>3176</v>
      </c>
      <c r="DK45">
        <v>0</v>
      </c>
    </row>
    <row r="46" spans="1:115" x14ac:dyDescent="0.2">
      <c r="A46">
        <f>ROW(Source!A34)</f>
        <v>34</v>
      </c>
      <c r="B46">
        <v>41557296</v>
      </c>
      <c r="C46">
        <v>41557401</v>
      </c>
      <c r="D46">
        <v>38431166</v>
      </c>
      <c r="E46">
        <v>70</v>
      </c>
      <c r="F46">
        <v>1</v>
      </c>
      <c r="G46">
        <v>1</v>
      </c>
      <c r="H46">
        <v>1</v>
      </c>
      <c r="I46" t="s">
        <v>268</v>
      </c>
      <c r="J46" t="s">
        <v>6</v>
      </c>
      <c r="K46" t="s">
        <v>269</v>
      </c>
      <c r="L46">
        <v>1191</v>
      </c>
      <c r="N46">
        <v>1013</v>
      </c>
      <c r="O46" t="s">
        <v>267</v>
      </c>
      <c r="P46" t="s">
        <v>267</v>
      </c>
      <c r="Q46">
        <v>1</v>
      </c>
      <c r="W46">
        <v>0</v>
      </c>
      <c r="X46">
        <v>-1417349443</v>
      </c>
      <c r="Y46">
        <f>(AT46*1.25)</f>
        <v>1.5874999999999999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1.27</v>
      </c>
      <c r="AU46" t="s">
        <v>20</v>
      </c>
      <c r="AV46">
        <v>2</v>
      </c>
      <c r="AW46">
        <v>2</v>
      </c>
      <c r="AX46">
        <v>41557409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ROUND(Y46*Source!I34,9)</f>
        <v>15.509874999999999</v>
      </c>
      <c r="CY46">
        <f>AD46</f>
        <v>0</v>
      </c>
      <c r="CZ46">
        <f>AH46</f>
        <v>0</v>
      </c>
      <c r="DA46">
        <f>AL46</f>
        <v>1</v>
      </c>
      <c r="DB46">
        <f>ROUND((ROUND(AT46*CZ46,2)*1.25),2)</f>
        <v>0</v>
      </c>
      <c r="DC46">
        <f>ROUND((ROUND(AT46*AG46,2)*1.25),2)</f>
        <v>0</v>
      </c>
      <c r="DD46" t="s">
        <v>6</v>
      </c>
      <c r="DE46" t="s">
        <v>6</v>
      </c>
      <c r="DF46">
        <f t="shared" si="18"/>
        <v>0</v>
      </c>
      <c r="DG46">
        <f t="shared" si="19"/>
        <v>0</v>
      </c>
      <c r="DH46">
        <f t="shared" si="20"/>
        <v>0</v>
      </c>
      <c r="DI46">
        <f t="shared" si="21"/>
        <v>0</v>
      </c>
      <c r="DJ46">
        <f>DI46</f>
        <v>0</v>
      </c>
      <c r="DK46">
        <v>0</v>
      </c>
    </row>
    <row r="47" spans="1:115" x14ac:dyDescent="0.2">
      <c r="A47">
        <f>ROW(Source!A34)</f>
        <v>34</v>
      </c>
      <c r="B47">
        <v>41557296</v>
      </c>
      <c r="C47">
        <v>41557401</v>
      </c>
      <c r="D47">
        <v>38593271</v>
      </c>
      <c r="E47">
        <v>1</v>
      </c>
      <c r="F47">
        <v>1</v>
      </c>
      <c r="G47">
        <v>1</v>
      </c>
      <c r="H47">
        <v>2</v>
      </c>
      <c r="I47" t="s">
        <v>270</v>
      </c>
      <c r="J47" t="s">
        <v>271</v>
      </c>
      <c r="K47" t="s">
        <v>272</v>
      </c>
      <c r="L47">
        <v>1367</v>
      </c>
      <c r="N47">
        <v>1011</v>
      </c>
      <c r="O47" t="s">
        <v>273</v>
      </c>
      <c r="P47" t="s">
        <v>273</v>
      </c>
      <c r="Q47">
        <v>1</v>
      </c>
      <c r="W47">
        <v>0</v>
      </c>
      <c r="X47">
        <v>1232162608</v>
      </c>
      <c r="Y47">
        <f>(AT47*1.25)</f>
        <v>1.5874999999999999</v>
      </c>
      <c r="AA47">
        <v>0</v>
      </c>
      <c r="AB47">
        <v>31.26</v>
      </c>
      <c r="AC47">
        <v>13.5</v>
      </c>
      <c r="AD47">
        <v>0</v>
      </c>
      <c r="AE47">
        <v>0</v>
      </c>
      <c r="AF47">
        <v>31.26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1.27</v>
      </c>
      <c r="AU47" t="s">
        <v>20</v>
      </c>
      <c r="AV47">
        <v>0</v>
      </c>
      <c r="AW47">
        <v>2</v>
      </c>
      <c r="AX47">
        <v>41557410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ROUND(Y47*Source!I34,9)</f>
        <v>15.509874999999999</v>
      </c>
      <c r="CY47">
        <f>AB47</f>
        <v>31.26</v>
      </c>
      <c r="CZ47">
        <f>AF47</f>
        <v>31.26</v>
      </c>
      <c r="DA47">
        <f>AJ47</f>
        <v>1</v>
      </c>
      <c r="DB47">
        <f>ROUND((ROUND(AT47*CZ47,2)*1.25),2)</f>
        <v>49.63</v>
      </c>
      <c r="DC47">
        <f>ROUND((ROUND(AT47*AG47,2)*1.25),2)</f>
        <v>21.44</v>
      </c>
      <c r="DD47" t="s">
        <v>6</v>
      </c>
      <c r="DE47" t="s">
        <v>6</v>
      </c>
      <c r="DF47">
        <f t="shared" si="18"/>
        <v>0</v>
      </c>
      <c r="DG47">
        <f t="shared" si="19"/>
        <v>485</v>
      </c>
      <c r="DH47">
        <f t="shared" si="20"/>
        <v>209</v>
      </c>
      <c r="DI47">
        <f t="shared" si="21"/>
        <v>0</v>
      </c>
      <c r="DJ47">
        <f>DG47</f>
        <v>485</v>
      </c>
      <c r="DK47">
        <v>0</v>
      </c>
    </row>
    <row r="48" spans="1:115" x14ac:dyDescent="0.2">
      <c r="A48">
        <f>ROW(Source!A34)</f>
        <v>34</v>
      </c>
      <c r="B48">
        <v>41557296</v>
      </c>
      <c r="C48">
        <v>41557401</v>
      </c>
      <c r="D48">
        <v>38593355</v>
      </c>
      <c r="E48">
        <v>1</v>
      </c>
      <c r="F48">
        <v>1</v>
      </c>
      <c r="G48">
        <v>1</v>
      </c>
      <c r="H48">
        <v>2</v>
      </c>
      <c r="I48" t="s">
        <v>316</v>
      </c>
      <c r="J48" t="s">
        <v>317</v>
      </c>
      <c r="K48" t="s">
        <v>318</v>
      </c>
      <c r="L48">
        <v>1367</v>
      </c>
      <c r="N48">
        <v>1011</v>
      </c>
      <c r="O48" t="s">
        <v>273</v>
      </c>
      <c r="P48" t="s">
        <v>273</v>
      </c>
      <c r="Q48">
        <v>1</v>
      </c>
      <c r="W48">
        <v>0</v>
      </c>
      <c r="X48">
        <v>-1322498708</v>
      </c>
      <c r="Y48">
        <f>(AT48*1.25)</f>
        <v>9.7750000000000004</v>
      </c>
      <c r="AA48">
        <v>0</v>
      </c>
      <c r="AB48">
        <v>0.5</v>
      </c>
      <c r="AC48">
        <v>0</v>
      </c>
      <c r="AD48">
        <v>0</v>
      </c>
      <c r="AE48">
        <v>0</v>
      </c>
      <c r="AF48">
        <v>0.5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7.82</v>
      </c>
      <c r="AU48" t="s">
        <v>20</v>
      </c>
      <c r="AV48">
        <v>0</v>
      </c>
      <c r="AW48">
        <v>2</v>
      </c>
      <c r="AX48">
        <v>41557411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ROUND(Y48*Source!I34,9)</f>
        <v>95.501750000000001</v>
      </c>
      <c r="CY48">
        <f>AB48</f>
        <v>0.5</v>
      </c>
      <c r="CZ48">
        <f>AF48</f>
        <v>0.5</v>
      </c>
      <c r="DA48">
        <f>AJ48</f>
        <v>1</v>
      </c>
      <c r="DB48">
        <f>ROUND((ROUND(AT48*CZ48,2)*1.25),2)</f>
        <v>4.8899999999999997</v>
      </c>
      <c r="DC48">
        <f>ROUND((ROUND(AT48*AG48,2)*1.25),2)</f>
        <v>0</v>
      </c>
      <c r="DD48" t="s">
        <v>6</v>
      </c>
      <c r="DE48" t="s">
        <v>6</v>
      </c>
      <c r="DF48">
        <f t="shared" si="18"/>
        <v>0</v>
      </c>
      <c r="DG48">
        <f t="shared" si="19"/>
        <v>48</v>
      </c>
      <c r="DH48">
        <f t="shared" si="20"/>
        <v>0</v>
      </c>
      <c r="DI48">
        <f t="shared" si="21"/>
        <v>0</v>
      </c>
      <c r="DJ48">
        <f>DG48</f>
        <v>48</v>
      </c>
      <c r="DK48">
        <v>0</v>
      </c>
    </row>
    <row r="49" spans="1:115" x14ac:dyDescent="0.2">
      <c r="A49">
        <f>ROW(Source!A34)</f>
        <v>34</v>
      </c>
      <c r="B49">
        <v>41557296</v>
      </c>
      <c r="C49">
        <v>41557401</v>
      </c>
      <c r="D49">
        <v>38443548</v>
      </c>
      <c r="E49">
        <v>1</v>
      </c>
      <c r="F49">
        <v>1</v>
      </c>
      <c r="G49">
        <v>1</v>
      </c>
      <c r="H49">
        <v>3</v>
      </c>
      <c r="I49" t="s">
        <v>319</v>
      </c>
      <c r="J49" t="s">
        <v>320</v>
      </c>
      <c r="K49" t="s">
        <v>321</v>
      </c>
      <c r="L49">
        <v>1339</v>
      </c>
      <c r="N49">
        <v>1007</v>
      </c>
      <c r="O49" t="s">
        <v>57</v>
      </c>
      <c r="P49" t="s">
        <v>57</v>
      </c>
      <c r="Q49">
        <v>1</v>
      </c>
      <c r="W49">
        <v>0</v>
      </c>
      <c r="X49">
        <v>-143474561</v>
      </c>
      <c r="Y49">
        <f>AT49</f>
        <v>3.5</v>
      </c>
      <c r="AA49">
        <v>2.44</v>
      </c>
      <c r="AB49">
        <v>0</v>
      </c>
      <c r="AC49">
        <v>0</v>
      </c>
      <c r="AD49">
        <v>0</v>
      </c>
      <c r="AE49">
        <v>2.44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3.5</v>
      </c>
      <c r="AU49" t="s">
        <v>6</v>
      </c>
      <c r="AV49">
        <v>0</v>
      </c>
      <c r="AW49">
        <v>2</v>
      </c>
      <c r="AX49">
        <v>41557412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ROUND(Y49*Source!I34,9)</f>
        <v>34.195</v>
      </c>
      <c r="CY49">
        <f>AA49</f>
        <v>2.44</v>
      </c>
      <c r="CZ49">
        <f>AE49</f>
        <v>2.44</v>
      </c>
      <c r="DA49">
        <f>AI49</f>
        <v>1</v>
      </c>
      <c r="DB49">
        <f>ROUND(ROUND(AT49*CZ49,2),2)</f>
        <v>8.5399999999999991</v>
      </c>
      <c r="DC49">
        <f>ROUND(ROUND(AT49*AG49,2),2)</f>
        <v>0</v>
      </c>
      <c r="DD49" t="s">
        <v>6</v>
      </c>
      <c r="DE49" t="s">
        <v>6</v>
      </c>
      <c r="DF49">
        <f t="shared" si="18"/>
        <v>83</v>
      </c>
      <c r="DG49">
        <f t="shared" si="19"/>
        <v>0</v>
      </c>
      <c r="DH49">
        <f t="shared" si="20"/>
        <v>0</v>
      </c>
      <c r="DI49">
        <f t="shared" si="21"/>
        <v>0</v>
      </c>
      <c r="DJ49">
        <f>DF49</f>
        <v>83</v>
      </c>
      <c r="DK49">
        <v>0</v>
      </c>
    </row>
    <row r="50" spans="1:115" x14ac:dyDescent="0.2">
      <c r="A50">
        <f>ROW(Source!A34)</f>
        <v>34</v>
      </c>
      <c r="B50">
        <v>41557296</v>
      </c>
      <c r="C50">
        <v>41557401</v>
      </c>
      <c r="D50">
        <v>38432053</v>
      </c>
      <c r="E50">
        <v>70</v>
      </c>
      <c r="F50">
        <v>1</v>
      </c>
      <c r="G50">
        <v>1</v>
      </c>
      <c r="H50">
        <v>3</v>
      </c>
      <c r="I50" t="s">
        <v>55</v>
      </c>
      <c r="J50" t="s">
        <v>6</v>
      </c>
      <c r="K50" t="s">
        <v>56</v>
      </c>
      <c r="L50">
        <v>1339</v>
      </c>
      <c r="N50">
        <v>1007</v>
      </c>
      <c r="O50" t="s">
        <v>57</v>
      </c>
      <c r="P50" t="s">
        <v>57</v>
      </c>
      <c r="Q50">
        <v>1</v>
      </c>
      <c r="W50">
        <v>0</v>
      </c>
      <c r="X50">
        <v>-2113302258</v>
      </c>
      <c r="Y50">
        <f>AT50</f>
        <v>2.04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2.04</v>
      </c>
      <c r="AU50" t="s">
        <v>6</v>
      </c>
      <c r="AV50">
        <v>0</v>
      </c>
      <c r="AW50">
        <v>2</v>
      </c>
      <c r="AX50">
        <v>41557413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ROUND(Y50*Source!I34,9)</f>
        <v>19.930800000000001</v>
      </c>
      <c r="CY50">
        <f>AA50</f>
        <v>0</v>
      </c>
      <c r="CZ50">
        <f>AE50</f>
        <v>0</v>
      </c>
      <c r="DA50">
        <f>AI50</f>
        <v>1</v>
      </c>
      <c r="DB50">
        <f>ROUND(ROUND(AT50*CZ50,2),2)</f>
        <v>0</v>
      </c>
      <c r="DC50">
        <f>ROUND(ROUND(AT50*AG50,2),2)</f>
        <v>0</v>
      </c>
      <c r="DD50" t="s">
        <v>6</v>
      </c>
      <c r="DE50" t="s">
        <v>6</v>
      </c>
      <c r="DF50">
        <f t="shared" si="18"/>
        <v>0</v>
      </c>
      <c r="DG50">
        <f t="shared" si="19"/>
        <v>0</v>
      </c>
      <c r="DH50">
        <f t="shared" si="20"/>
        <v>0</v>
      </c>
      <c r="DI50">
        <f t="shared" si="21"/>
        <v>0</v>
      </c>
      <c r="DJ50">
        <f>DF50</f>
        <v>0</v>
      </c>
      <c r="DK50">
        <v>0</v>
      </c>
    </row>
    <row r="51" spans="1:115" x14ac:dyDescent="0.2">
      <c r="A51">
        <f>ROW(Source!A37)</f>
        <v>37</v>
      </c>
      <c r="B51">
        <v>41557297</v>
      </c>
      <c r="C51">
        <v>41557415</v>
      </c>
      <c r="D51">
        <v>38430944</v>
      </c>
      <c r="E51">
        <v>70</v>
      </c>
      <c r="F51">
        <v>1</v>
      </c>
      <c r="G51">
        <v>1</v>
      </c>
      <c r="H51">
        <v>1</v>
      </c>
      <c r="I51" t="s">
        <v>314</v>
      </c>
      <c r="J51" t="s">
        <v>6</v>
      </c>
      <c r="K51" t="s">
        <v>315</v>
      </c>
      <c r="L51">
        <v>1191</v>
      </c>
      <c r="N51">
        <v>1013</v>
      </c>
      <c r="O51" t="s">
        <v>267</v>
      </c>
      <c r="P51" t="s">
        <v>267</v>
      </c>
      <c r="Q51">
        <v>1</v>
      </c>
      <c r="W51">
        <v>0</v>
      </c>
      <c r="X51">
        <v>-366857280</v>
      </c>
      <c r="Y51">
        <f>(AT51*1.15*6.6)</f>
        <v>3.3395999999999999</v>
      </c>
      <c r="AA51">
        <v>0</v>
      </c>
      <c r="AB51">
        <v>0</v>
      </c>
      <c r="AC51">
        <v>0</v>
      </c>
      <c r="AD51">
        <v>7.94</v>
      </c>
      <c r="AE51">
        <v>0</v>
      </c>
      <c r="AF51">
        <v>0</v>
      </c>
      <c r="AG51">
        <v>0</v>
      </c>
      <c r="AH51">
        <v>7.94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0.44</v>
      </c>
      <c r="AU51" t="s">
        <v>64</v>
      </c>
      <c r="AV51">
        <v>1</v>
      </c>
      <c r="AW51">
        <v>2</v>
      </c>
      <c r="AX51">
        <v>41557421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ROUND(Y51*Source!I37,9)</f>
        <v>32.627892000000003</v>
      </c>
      <c r="CY51">
        <f>AD51</f>
        <v>7.94</v>
      </c>
      <c r="CZ51">
        <f>AH51</f>
        <v>7.94</v>
      </c>
      <c r="DA51">
        <f>AL51</f>
        <v>1</v>
      </c>
      <c r="DB51">
        <f>ROUND((ROUND(AT51*CZ51,2)*1.15*6.6),2)</f>
        <v>26.49</v>
      </c>
      <c r="DC51">
        <f>ROUND((ROUND(AT51*AG51,2)*1.15*6.6),2)</f>
        <v>0</v>
      </c>
      <c r="DD51" t="s">
        <v>6</v>
      </c>
      <c r="DE51" t="s">
        <v>6</v>
      </c>
      <c r="DF51">
        <f t="shared" si="18"/>
        <v>0</v>
      </c>
      <c r="DG51">
        <f t="shared" si="19"/>
        <v>0</v>
      </c>
      <c r="DH51">
        <f t="shared" si="20"/>
        <v>0</v>
      </c>
      <c r="DI51">
        <f t="shared" si="21"/>
        <v>259</v>
      </c>
      <c r="DJ51">
        <f>DI51</f>
        <v>259</v>
      </c>
      <c r="DK51">
        <v>0</v>
      </c>
    </row>
    <row r="52" spans="1:115" x14ac:dyDescent="0.2">
      <c r="A52">
        <f>ROW(Source!A37)</f>
        <v>37</v>
      </c>
      <c r="B52">
        <v>41557297</v>
      </c>
      <c r="C52">
        <v>41557415</v>
      </c>
      <c r="D52">
        <v>38431166</v>
      </c>
      <c r="E52">
        <v>70</v>
      </c>
      <c r="F52">
        <v>1</v>
      </c>
      <c r="G52">
        <v>1</v>
      </c>
      <c r="H52">
        <v>1</v>
      </c>
      <c r="I52" t="s">
        <v>268</v>
      </c>
      <c r="J52" t="s">
        <v>6</v>
      </c>
      <c r="K52" t="s">
        <v>269</v>
      </c>
      <c r="L52">
        <v>1191</v>
      </c>
      <c r="N52">
        <v>1013</v>
      </c>
      <c r="O52" t="s">
        <v>267</v>
      </c>
      <c r="P52" t="s">
        <v>267</v>
      </c>
      <c r="Q52">
        <v>1</v>
      </c>
      <c r="W52">
        <v>0</v>
      </c>
      <c r="X52">
        <v>-1417349443</v>
      </c>
      <c r="Y52">
        <f>(AT52*1.25*6.6)</f>
        <v>1.7324999999999999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0.21</v>
      </c>
      <c r="AU52" t="s">
        <v>63</v>
      </c>
      <c r="AV52">
        <v>2</v>
      </c>
      <c r="AW52">
        <v>2</v>
      </c>
      <c r="AX52">
        <v>41557422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ROUND(Y52*Source!I37,9)</f>
        <v>16.926525000000002</v>
      </c>
      <c r="CY52">
        <f>AD52</f>
        <v>0</v>
      </c>
      <c r="CZ52">
        <f>AH52</f>
        <v>0</v>
      </c>
      <c r="DA52">
        <f>AL52</f>
        <v>1</v>
      </c>
      <c r="DB52">
        <f>ROUND((ROUND(AT52*CZ52,2)*1.25*6.6),2)</f>
        <v>0</v>
      </c>
      <c r="DC52">
        <f>ROUND((ROUND(AT52*AG52,2)*1.25*6.6),2)</f>
        <v>0</v>
      </c>
      <c r="DD52" t="s">
        <v>6</v>
      </c>
      <c r="DE52" t="s">
        <v>6</v>
      </c>
      <c r="DF52">
        <f t="shared" si="18"/>
        <v>0</v>
      </c>
      <c r="DG52">
        <f t="shared" si="19"/>
        <v>0</v>
      </c>
      <c r="DH52">
        <f t="shared" si="20"/>
        <v>0</v>
      </c>
      <c r="DI52">
        <f t="shared" si="21"/>
        <v>0</v>
      </c>
      <c r="DJ52">
        <f>DI52</f>
        <v>0</v>
      </c>
      <c r="DK52">
        <v>0</v>
      </c>
    </row>
    <row r="53" spans="1:115" x14ac:dyDescent="0.2">
      <c r="A53">
        <f>ROW(Source!A37)</f>
        <v>37</v>
      </c>
      <c r="B53">
        <v>41557297</v>
      </c>
      <c r="C53">
        <v>41557415</v>
      </c>
      <c r="D53">
        <v>38593271</v>
      </c>
      <c r="E53">
        <v>1</v>
      </c>
      <c r="F53">
        <v>1</v>
      </c>
      <c r="G53">
        <v>1</v>
      </c>
      <c r="H53">
        <v>2</v>
      </c>
      <c r="I53" t="s">
        <v>270</v>
      </c>
      <c r="J53" t="s">
        <v>271</v>
      </c>
      <c r="K53" t="s">
        <v>272</v>
      </c>
      <c r="L53">
        <v>1367</v>
      </c>
      <c r="N53">
        <v>1011</v>
      </c>
      <c r="O53" t="s">
        <v>273</v>
      </c>
      <c r="P53" t="s">
        <v>273</v>
      </c>
      <c r="Q53">
        <v>1</v>
      </c>
      <c r="W53">
        <v>0</v>
      </c>
      <c r="X53">
        <v>1232162608</v>
      </c>
      <c r="Y53">
        <f>(AT53*1.25*6.6)</f>
        <v>1.7324999999999999</v>
      </c>
      <c r="AA53">
        <v>0</v>
      </c>
      <c r="AB53">
        <v>31.26</v>
      </c>
      <c r="AC53">
        <v>13.5</v>
      </c>
      <c r="AD53">
        <v>0</v>
      </c>
      <c r="AE53">
        <v>0</v>
      </c>
      <c r="AF53">
        <v>31.26</v>
      </c>
      <c r="AG53">
        <v>13.5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0.21</v>
      </c>
      <c r="AU53" t="s">
        <v>63</v>
      </c>
      <c r="AV53">
        <v>0</v>
      </c>
      <c r="AW53">
        <v>2</v>
      </c>
      <c r="AX53">
        <v>41557423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ROUND(Y53*Source!I37,9)</f>
        <v>16.926525000000002</v>
      </c>
      <c r="CY53">
        <f>AB53</f>
        <v>31.26</v>
      </c>
      <c r="CZ53">
        <f>AF53</f>
        <v>31.26</v>
      </c>
      <c r="DA53">
        <f>AJ53</f>
        <v>1</v>
      </c>
      <c r="DB53">
        <f>ROUND((ROUND(AT53*CZ53,2)*1.25*6.6),2)</f>
        <v>54.12</v>
      </c>
      <c r="DC53">
        <f>ROUND((ROUND(AT53*AG53,2)*1.25*6.6),2)</f>
        <v>23.43</v>
      </c>
      <c r="DD53" t="s">
        <v>6</v>
      </c>
      <c r="DE53" t="s">
        <v>6</v>
      </c>
      <c r="DF53">
        <f t="shared" si="18"/>
        <v>0</v>
      </c>
      <c r="DG53">
        <f t="shared" si="19"/>
        <v>529</v>
      </c>
      <c r="DH53">
        <f t="shared" si="20"/>
        <v>229</v>
      </c>
      <c r="DI53">
        <f t="shared" si="21"/>
        <v>0</v>
      </c>
      <c r="DJ53">
        <f>DG53</f>
        <v>529</v>
      </c>
      <c r="DK53">
        <v>0</v>
      </c>
    </row>
    <row r="54" spans="1:115" x14ac:dyDescent="0.2">
      <c r="A54">
        <f>ROW(Source!A37)</f>
        <v>37</v>
      </c>
      <c r="B54">
        <v>41557297</v>
      </c>
      <c r="C54">
        <v>41557415</v>
      </c>
      <c r="D54">
        <v>38593355</v>
      </c>
      <c r="E54">
        <v>1</v>
      </c>
      <c r="F54">
        <v>1</v>
      </c>
      <c r="G54">
        <v>1</v>
      </c>
      <c r="H54">
        <v>2</v>
      </c>
      <c r="I54" t="s">
        <v>316</v>
      </c>
      <c r="J54" t="s">
        <v>317</v>
      </c>
      <c r="K54" t="s">
        <v>318</v>
      </c>
      <c r="L54">
        <v>1367</v>
      </c>
      <c r="N54">
        <v>1011</v>
      </c>
      <c r="O54" t="s">
        <v>273</v>
      </c>
      <c r="P54" t="s">
        <v>273</v>
      </c>
      <c r="Q54">
        <v>1</v>
      </c>
      <c r="W54">
        <v>0</v>
      </c>
      <c r="X54">
        <v>-1322498708</v>
      </c>
      <c r="Y54">
        <f>(AT54*1.25*6.6)</f>
        <v>16.5</v>
      </c>
      <c r="AA54">
        <v>0</v>
      </c>
      <c r="AB54">
        <v>0.5</v>
      </c>
      <c r="AC54">
        <v>0</v>
      </c>
      <c r="AD54">
        <v>0</v>
      </c>
      <c r="AE54">
        <v>0</v>
      </c>
      <c r="AF54">
        <v>0.5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</v>
      </c>
      <c r="AU54" t="s">
        <v>63</v>
      </c>
      <c r="AV54">
        <v>0</v>
      </c>
      <c r="AW54">
        <v>2</v>
      </c>
      <c r="AX54">
        <v>41557424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ROUND(Y54*Source!I37,9)</f>
        <v>161.20500000000001</v>
      </c>
      <c r="CY54">
        <f>AB54</f>
        <v>0.5</v>
      </c>
      <c r="CZ54">
        <f>AF54</f>
        <v>0.5</v>
      </c>
      <c r="DA54">
        <f>AJ54</f>
        <v>1</v>
      </c>
      <c r="DB54">
        <f>ROUND((ROUND(AT54*CZ54,2)*1.25*6.6),2)</f>
        <v>8.25</v>
      </c>
      <c r="DC54">
        <f>ROUND((ROUND(AT54*AG54,2)*1.25*6.6),2)</f>
        <v>0</v>
      </c>
      <c r="DD54" t="s">
        <v>6</v>
      </c>
      <c r="DE54" t="s">
        <v>6</v>
      </c>
      <c r="DF54">
        <f t="shared" si="18"/>
        <v>0</v>
      </c>
      <c r="DG54">
        <f t="shared" si="19"/>
        <v>81</v>
      </c>
      <c r="DH54">
        <f t="shared" si="20"/>
        <v>0</v>
      </c>
      <c r="DI54">
        <f t="shared" si="21"/>
        <v>0</v>
      </c>
      <c r="DJ54">
        <f>DG54</f>
        <v>81</v>
      </c>
      <c r="DK54">
        <v>0</v>
      </c>
    </row>
    <row r="55" spans="1:115" x14ac:dyDescent="0.2">
      <c r="A55">
        <f>ROW(Source!A37)</f>
        <v>37</v>
      </c>
      <c r="B55">
        <v>41557297</v>
      </c>
      <c r="C55">
        <v>41557415</v>
      </c>
      <c r="D55">
        <v>38432053</v>
      </c>
      <c r="E55">
        <v>70</v>
      </c>
      <c r="F55">
        <v>1</v>
      </c>
      <c r="G55">
        <v>1</v>
      </c>
      <c r="H55">
        <v>3</v>
      </c>
      <c r="I55" t="s">
        <v>55</v>
      </c>
      <c r="J55" t="s">
        <v>6</v>
      </c>
      <c r="K55" t="s">
        <v>56</v>
      </c>
      <c r="L55">
        <v>1339</v>
      </c>
      <c r="N55">
        <v>1007</v>
      </c>
      <c r="O55" t="s">
        <v>57</v>
      </c>
      <c r="P55" t="s">
        <v>57</v>
      </c>
      <c r="Q55">
        <v>1</v>
      </c>
      <c r="W55">
        <v>0</v>
      </c>
      <c r="X55">
        <v>-2113302258</v>
      </c>
      <c r="Y55">
        <f>(AT55*6.6)</f>
        <v>3.3659999999999997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0.51</v>
      </c>
      <c r="AU55" t="s">
        <v>62</v>
      </c>
      <c r="AV55">
        <v>0</v>
      </c>
      <c r="AW55">
        <v>2</v>
      </c>
      <c r="AX55">
        <v>41557425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ROUND(Y55*Source!I37,9)</f>
        <v>32.885820000000002</v>
      </c>
      <c r="CY55">
        <f>AA55</f>
        <v>0</v>
      </c>
      <c r="CZ55">
        <f>AE55</f>
        <v>0</v>
      </c>
      <c r="DA55">
        <f>AI55</f>
        <v>1</v>
      </c>
      <c r="DB55">
        <f>ROUND((ROUND(AT55*CZ55,2)*6.6),2)</f>
        <v>0</v>
      </c>
      <c r="DC55">
        <f>ROUND((ROUND(AT55*AG55,2)*6.6),2)</f>
        <v>0</v>
      </c>
      <c r="DD55" t="s">
        <v>6</v>
      </c>
      <c r="DE55" t="s">
        <v>6</v>
      </c>
      <c r="DF55">
        <f t="shared" si="18"/>
        <v>0</v>
      </c>
      <c r="DG55">
        <f t="shared" si="19"/>
        <v>0</v>
      </c>
      <c r="DH55">
        <f t="shared" si="20"/>
        <v>0</v>
      </c>
      <c r="DI55">
        <f t="shared" si="21"/>
        <v>0</v>
      </c>
      <c r="DJ55">
        <f>DF55</f>
        <v>0</v>
      </c>
      <c r="DK55">
        <v>0</v>
      </c>
    </row>
    <row r="56" spans="1:115" x14ac:dyDescent="0.2">
      <c r="A56">
        <f>ROW(Source!A38)</f>
        <v>38</v>
      </c>
      <c r="B56">
        <v>41557296</v>
      </c>
      <c r="C56">
        <v>41557415</v>
      </c>
      <c r="D56">
        <v>38430944</v>
      </c>
      <c r="E56">
        <v>70</v>
      </c>
      <c r="F56">
        <v>1</v>
      </c>
      <c r="G56">
        <v>1</v>
      </c>
      <c r="H56">
        <v>1</v>
      </c>
      <c r="I56" t="s">
        <v>314</v>
      </c>
      <c r="J56" t="s">
        <v>6</v>
      </c>
      <c r="K56" t="s">
        <v>315</v>
      </c>
      <c r="L56">
        <v>1191</v>
      </c>
      <c r="N56">
        <v>1013</v>
      </c>
      <c r="O56" t="s">
        <v>267</v>
      </c>
      <c r="P56" t="s">
        <v>267</v>
      </c>
      <c r="Q56">
        <v>1</v>
      </c>
      <c r="W56">
        <v>0</v>
      </c>
      <c r="X56">
        <v>-366857280</v>
      </c>
      <c r="Y56">
        <f>(AT56*1.15*6.6)</f>
        <v>3.3395999999999999</v>
      </c>
      <c r="AA56">
        <v>0</v>
      </c>
      <c r="AB56">
        <v>0</v>
      </c>
      <c r="AC56">
        <v>0</v>
      </c>
      <c r="AD56">
        <v>7.94</v>
      </c>
      <c r="AE56">
        <v>0</v>
      </c>
      <c r="AF56">
        <v>0</v>
      </c>
      <c r="AG56">
        <v>0</v>
      </c>
      <c r="AH56">
        <v>7.94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0.44</v>
      </c>
      <c r="AU56" t="s">
        <v>64</v>
      </c>
      <c r="AV56">
        <v>1</v>
      </c>
      <c r="AW56">
        <v>2</v>
      </c>
      <c r="AX56">
        <v>41557421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ROUND(Y56*Source!I38,9)</f>
        <v>32.627892000000003</v>
      </c>
      <c r="CY56">
        <f>AD56</f>
        <v>7.94</v>
      </c>
      <c r="CZ56">
        <f>AH56</f>
        <v>7.94</v>
      </c>
      <c r="DA56">
        <f>AL56</f>
        <v>1</v>
      </c>
      <c r="DB56">
        <f>ROUND((ROUND(AT56*CZ56,2)*1.15*6.6),2)</f>
        <v>26.49</v>
      </c>
      <c r="DC56">
        <f>ROUND((ROUND(AT56*AG56,2)*1.15*6.6),2)</f>
        <v>0</v>
      </c>
      <c r="DD56" t="s">
        <v>6</v>
      </c>
      <c r="DE56" t="s">
        <v>6</v>
      </c>
      <c r="DF56">
        <f t="shared" si="18"/>
        <v>0</v>
      </c>
      <c r="DG56">
        <f t="shared" si="19"/>
        <v>0</v>
      </c>
      <c r="DH56">
        <f t="shared" si="20"/>
        <v>0</v>
      </c>
      <c r="DI56">
        <f t="shared" si="21"/>
        <v>259</v>
      </c>
      <c r="DJ56">
        <f>DI56</f>
        <v>259</v>
      </c>
      <c r="DK56">
        <v>0</v>
      </c>
    </row>
    <row r="57" spans="1:115" x14ac:dyDescent="0.2">
      <c r="A57">
        <f>ROW(Source!A38)</f>
        <v>38</v>
      </c>
      <c r="B57">
        <v>41557296</v>
      </c>
      <c r="C57">
        <v>41557415</v>
      </c>
      <c r="D57">
        <v>38431166</v>
      </c>
      <c r="E57">
        <v>70</v>
      </c>
      <c r="F57">
        <v>1</v>
      </c>
      <c r="G57">
        <v>1</v>
      </c>
      <c r="H57">
        <v>1</v>
      </c>
      <c r="I57" t="s">
        <v>268</v>
      </c>
      <c r="J57" t="s">
        <v>6</v>
      </c>
      <c r="K57" t="s">
        <v>269</v>
      </c>
      <c r="L57">
        <v>1191</v>
      </c>
      <c r="N57">
        <v>1013</v>
      </c>
      <c r="O57" t="s">
        <v>267</v>
      </c>
      <c r="P57" t="s">
        <v>267</v>
      </c>
      <c r="Q57">
        <v>1</v>
      </c>
      <c r="W57">
        <v>0</v>
      </c>
      <c r="X57">
        <v>-1417349443</v>
      </c>
      <c r="Y57">
        <f>(AT57*1.25*6.6)</f>
        <v>1.7324999999999999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0.21</v>
      </c>
      <c r="AU57" t="s">
        <v>63</v>
      </c>
      <c r="AV57">
        <v>2</v>
      </c>
      <c r="AW57">
        <v>2</v>
      </c>
      <c r="AX57">
        <v>41557422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ROUND(Y57*Source!I38,9)</f>
        <v>16.926525000000002</v>
      </c>
      <c r="CY57">
        <f>AD57</f>
        <v>0</v>
      </c>
      <c r="CZ57">
        <f>AH57</f>
        <v>0</v>
      </c>
      <c r="DA57">
        <f>AL57</f>
        <v>1</v>
      </c>
      <c r="DB57">
        <f>ROUND((ROUND(AT57*CZ57,2)*1.25*6.6),2)</f>
        <v>0</v>
      </c>
      <c r="DC57">
        <f>ROUND((ROUND(AT57*AG57,2)*1.25*6.6),2)</f>
        <v>0</v>
      </c>
      <c r="DD57" t="s">
        <v>6</v>
      </c>
      <c r="DE57" t="s">
        <v>6</v>
      </c>
      <c r="DF57">
        <f t="shared" si="18"/>
        <v>0</v>
      </c>
      <c r="DG57">
        <f t="shared" si="19"/>
        <v>0</v>
      </c>
      <c r="DH57">
        <f t="shared" si="20"/>
        <v>0</v>
      </c>
      <c r="DI57">
        <f t="shared" si="21"/>
        <v>0</v>
      </c>
      <c r="DJ57">
        <f>DI57</f>
        <v>0</v>
      </c>
      <c r="DK57">
        <v>0</v>
      </c>
    </row>
    <row r="58" spans="1:115" x14ac:dyDescent="0.2">
      <c r="A58">
        <f>ROW(Source!A38)</f>
        <v>38</v>
      </c>
      <c r="B58">
        <v>41557296</v>
      </c>
      <c r="C58">
        <v>41557415</v>
      </c>
      <c r="D58">
        <v>38593271</v>
      </c>
      <c r="E58">
        <v>1</v>
      </c>
      <c r="F58">
        <v>1</v>
      </c>
      <c r="G58">
        <v>1</v>
      </c>
      <c r="H58">
        <v>2</v>
      </c>
      <c r="I58" t="s">
        <v>270</v>
      </c>
      <c r="J58" t="s">
        <v>271</v>
      </c>
      <c r="K58" t="s">
        <v>272</v>
      </c>
      <c r="L58">
        <v>1367</v>
      </c>
      <c r="N58">
        <v>1011</v>
      </c>
      <c r="O58" t="s">
        <v>273</v>
      </c>
      <c r="P58" t="s">
        <v>273</v>
      </c>
      <c r="Q58">
        <v>1</v>
      </c>
      <c r="W58">
        <v>0</v>
      </c>
      <c r="X58">
        <v>1232162608</v>
      </c>
      <c r="Y58">
        <f>(AT58*1.25*6.6)</f>
        <v>1.7324999999999999</v>
      </c>
      <c r="AA58">
        <v>0</v>
      </c>
      <c r="AB58">
        <v>31.26</v>
      </c>
      <c r="AC58">
        <v>13.5</v>
      </c>
      <c r="AD58">
        <v>0</v>
      </c>
      <c r="AE58">
        <v>0</v>
      </c>
      <c r="AF58">
        <v>31.26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0.21</v>
      </c>
      <c r="AU58" t="s">
        <v>63</v>
      </c>
      <c r="AV58">
        <v>0</v>
      </c>
      <c r="AW58">
        <v>2</v>
      </c>
      <c r="AX58">
        <v>41557423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ROUND(Y58*Source!I38,9)</f>
        <v>16.926525000000002</v>
      </c>
      <c r="CY58">
        <f>AB58</f>
        <v>31.26</v>
      </c>
      <c r="CZ58">
        <f>AF58</f>
        <v>31.26</v>
      </c>
      <c r="DA58">
        <f>AJ58</f>
        <v>1</v>
      </c>
      <c r="DB58">
        <f>ROUND((ROUND(AT58*CZ58,2)*1.25*6.6),2)</f>
        <v>54.12</v>
      </c>
      <c r="DC58">
        <f>ROUND((ROUND(AT58*AG58,2)*1.25*6.6),2)</f>
        <v>23.43</v>
      </c>
      <c r="DD58" t="s">
        <v>6</v>
      </c>
      <c r="DE58" t="s">
        <v>6</v>
      </c>
      <c r="DF58">
        <f t="shared" si="18"/>
        <v>0</v>
      </c>
      <c r="DG58">
        <f t="shared" si="19"/>
        <v>529</v>
      </c>
      <c r="DH58">
        <f t="shared" si="20"/>
        <v>229</v>
      </c>
      <c r="DI58">
        <f t="shared" si="21"/>
        <v>0</v>
      </c>
      <c r="DJ58">
        <f>DG58</f>
        <v>529</v>
      </c>
      <c r="DK58">
        <v>0</v>
      </c>
    </row>
    <row r="59" spans="1:115" x14ac:dyDescent="0.2">
      <c r="A59">
        <f>ROW(Source!A38)</f>
        <v>38</v>
      </c>
      <c r="B59">
        <v>41557296</v>
      </c>
      <c r="C59">
        <v>41557415</v>
      </c>
      <c r="D59">
        <v>38593355</v>
      </c>
      <c r="E59">
        <v>1</v>
      </c>
      <c r="F59">
        <v>1</v>
      </c>
      <c r="G59">
        <v>1</v>
      </c>
      <c r="H59">
        <v>2</v>
      </c>
      <c r="I59" t="s">
        <v>316</v>
      </c>
      <c r="J59" t="s">
        <v>317</v>
      </c>
      <c r="K59" t="s">
        <v>318</v>
      </c>
      <c r="L59">
        <v>1367</v>
      </c>
      <c r="N59">
        <v>1011</v>
      </c>
      <c r="O59" t="s">
        <v>273</v>
      </c>
      <c r="P59" t="s">
        <v>273</v>
      </c>
      <c r="Q59">
        <v>1</v>
      </c>
      <c r="W59">
        <v>0</v>
      </c>
      <c r="X59">
        <v>-1322498708</v>
      </c>
      <c r="Y59">
        <f>(AT59*1.25*6.6)</f>
        <v>16.5</v>
      </c>
      <c r="AA59">
        <v>0</v>
      </c>
      <c r="AB59">
        <v>0.5</v>
      </c>
      <c r="AC59">
        <v>0</v>
      </c>
      <c r="AD59">
        <v>0</v>
      </c>
      <c r="AE59">
        <v>0</v>
      </c>
      <c r="AF59">
        <v>0.5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2</v>
      </c>
      <c r="AU59" t="s">
        <v>63</v>
      </c>
      <c r="AV59">
        <v>0</v>
      </c>
      <c r="AW59">
        <v>2</v>
      </c>
      <c r="AX59">
        <v>41557424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ROUND(Y59*Source!I38,9)</f>
        <v>161.20500000000001</v>
      </c>
      <c r="CY59">
        <f>AB59</f>
        <v>0.5</v>
      </c>
      <c r="CZ59">
        <f>AF59</f>
        <v>0.5</v>
      </c>
      <c r="DA59">
        <f>AJ59</f>
        <v>1</v>
      </c>
      <c r="DB59">
        <f>ROUND((ROUND(AT59*CZ59,2)*1.25*6.6),2)</f>
        <v>8.25</v>
      </c>
      <c r="DC59">
        <f>ROUND((ROUND(AT59*AG59,2)*1.25*6.6),2)</f>
        <v>0</v>
      </c>
      <c r="DD59" t="s">
        <v>6</v>
      </c>
      <c r="DE59" t="s">
        <v>6</v>
      </c>
      <c r="DF59">
        <f t="shared" si="18"/>
        <v>0</v>
      </c>
      <c r="DG59">
        <f t="shared" si="19"/>
        <v>81</v>
      </c>
      <c r="DH59">
        <f t="shared" si="20"/>
        <v>0</v>
      </c>
      <c r="DI59">
        <f t="shared" si="21"/>
        <v>0</v>
      </c>
      <c r="DJ59">
        <f>DG59</f>
        <v>81</v>
      </c>
      <c r="DK59">
        <v>0</v>
      </c>
    </row>
    <row r="60" spans="1:115" x14ac:dyDescent="0.2">
      <c r="A60">
        <f>ROW(Source!A38)</f>
        <v>38</v>
      </c>
      <c r="B60">
        <v>41557296</v>
      </c>
      <c r="C60">
        <v>41557415</v>
      </c>
      <c r="D60">
        <v>38432053</v>
      </c>
      <c r="E60">
        <v>70</v>
      </c>
      <c r="F60">
        <v>1</v>
      </c>
      <c r="G60">
        <v>1</v>
      </c>
      <c r="H60">
        <v>3</v>
      </c>
      <c r="I60" t="s">
        <v>55</v>
      </c>
      <c r="J60" t="s">
        <v>6</v>
      </c>
      <c r="K60" t="s">
        <v>56</v>
      </c>
      <c r="L60">
        <v>1339</v>
      </c>
      <c r="N60">
        <v>1007</v>
      </c>
      <c r="O60" t="s">
        <v>57</v>
      </c>
      <c r="P60" t="s">
        <v>57</v>
      </c>
      <c r="Q60">
        <v>1</v>
      </c>
      <c r="W60">
        <v>0</v>
      </c>
      <c r="X60">
        <v>-2113302258</v>
      </c>
      <c r="Y60">
        <f>(AT60*6.6)</f>
        <v>3.3659999999999997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0.51</v>
      </c>
      <c r="AU60" t="s">
        <v>62</v>
      </c>
      <c r="AV60">
        <v>0</v>
      </c>
      <c r="AW60">
        <v>2</v>
      </c>
      <c r="AX60">
        <v>41557425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ROUND(Y60*Source!I38,9)</f>
        <v>32.885820000000002</v>
      </c>
      <c r="CY60">
        <f>AA60</f>
        <v>0</v>
      </c>
      <c r="CZ60">
        <f>AE60</f>
        <v>0</v>
      </c>
      <c r="DA60">
        <f>AI60</f>
        <v>1</v>
      </c>
      <c r="DB60">
        <f>ROUND((ROUND(AT60*CZ60,2)*6.6),2)</f>
        <v>0</v>
      </c>
      <c r="DC60">
        <f>ROUND((ROUND(AT60*AG60,2)*6.6),2)</f>
        <v>0</v>
      </c>
      <c r="DD60" t="s">
        <v>6</v>
      </c>
      <c r="DE60" t="s">
        <v>6</v>
      </c>
      <c r="DF60">
        <f t="shared" si="18"/>
        <v>0</v>
      </c>
      <c r="DG60">
        <f t="shared" si="19"/>
        <v>0</v>
      </c>
      <c r="DH60">
        <f t="shared" si="20"/>
        <v>0</v>
      </c>
      <c r="DI60">
        <f t="shared" si="21"/>
        <v>0</v>
      </c>
      <c r="DJ60">
        <f>DF60</f>
        <v>0</v>
      </c>
      <c r="DK60">
        <v>0</v>
      </c>
    </row>
    <row r="61" spans="1:115" x14ac:dyDescent="0.2">
      <c r="A61">
        <f>ROW(Source!A43)</f>
        <v>43</v>
      </c>
      <c r="B61">
        <v>41557297</v>
      </c>
      <c r="C61">
        <v>41557428</v>
      </c>
      <c r="D61">
        <v>38430970</v>
      </c>
      <c r="E61">
        <v>70</v>
      </c>
      <c r="F61">
        <v>1</v>
      </c>
      <c r="G61">
        <v>1</v>
      </c>
      <c r="H61">
        <v>1</v>
      </c>
      <c r="I61" t="s">
        <v>322</v>
      </c>
      <c r="J61" t="s">
        <v>6</v>
      </c>
      <c r="K61" t="s">
        <v>323</v>
      </c>
      <c r="L61">
        <v>1191</v>
      </c>
      <c r="N61">
        <v>1013</v>
      </c>
      <c r="O61" t="s">
        <v>267</v>
      </c>
      <c r="P61" t="s">
        <v>267</v>
      </c>
      <c r="Q61">
        <v>1</v>
      </c>
      <c r="W61">
        <v>0</v>
      </c>
      <c r="X61">
        <v>1049124552</v>
      </c>
      <c r="Y61">
        <f>(AT61*1.15)</f>
        <v>8.0500000000000002E-2</v>
      </c>
      <c r="AA61">
        <v>0</v>
      </c>
      <c r="AB61">
        <v>0</v>
      </c>
      <c r="AC61">
        <v>0</v>
      </c>
      <c r="AD61">
        <v>8.5299999999999994</v>
      </c>
      <c r="AE61">
        <v>0</v>
      </c>
      <c r="AF61">
        <v>0</v>
      </c>
      <c r="AG61">
        <v>0</v>
      </c>
      <c r="AH61">
        <v>8.5299999999999994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7.0000000000000007E-2</v>
      </c>
      <c r="AU61" t="s">
        <v>21</v>
      </c>
      <c r="AV61">
        <v>1</v>
      </c>
      <c r="AW61">
        <v>2</v>
      </c>
      <c r="AX61">
        <v>41557431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ROUND(Y61*Source!I43,9)</f>
        <v>78.648499999999999</v>
      </c>
      <c r="CY61">
        <f>AD61</f>
        <v>8.5299999999999994</v>
      </c>
      <c r="CZ61">
        <f>AH61</f>
        <v>8.5299999999999994</v>
      </c>
      <c r="DA61">
        <f>AL61</f>
        <v>1</v>
      </c>
      <c r="DB61">
        <f>ROUND((ROUND(AT61*CZ61,2)*1.15),2)</f>
        <v>0.69</v>
      </c>
      <c r="DC61">
        <f>ROUND((ROUND(AT61*AG61,2)*1.15),2)</f>
        <v>0</v>
      </c>
      <c r="DD61" t="s">
        <v>6</v>
      </c>
      <c r="DE61" t="s">
        <v>6</v>
      </c>
      <c r="DF61">
        <f t="shared" si="18"/>
        <v>0</v>
      </c>
      <c r="DG61">
        <f t="shared" si="19"/>
        <v>0</v>
      </c>
      <c r="DH61">
        <f t="shared" si="20"/>
        <v>0</v>
      </c>
      <c r="DI61">
        <f t="shared" si="21"/>
        <v>671</v>
      </c>
      <c r="DJ61">
        <f>DI61</f>
        <v>671</v>
      </c>
      <c r="DK61">
        <v>0</v>
      </c>
    </row>
    <row r="62" spans="1:115" x14ac:dyDescent="0.2">
      <c r="A62">
        <f>ROW(Source!A43)</f>
        <v>43</v>
      </c>
      <c r="B62">
        <v>41557297</v>
      </c>
      <c r="C62">
        <v>41557428</v>
      </c>
      <c r="D62">
        <v>38594872</v>
      </c>
      <c r="E62">
        <v>1</v>
      </c>
      <c r="F62">
        <v>1</v>
      </c>
      <c r="G62">
        <v>1</v>
      </c>
      <c r="H62">
        <v>2</v>
      </c>
      <c r="I62" t="s">
        <v>324</v>
      </c>
      <c r="J62" t="s">
        <v>325</v>
      </c>
      <c r="K62" t="s">
        <v>326</v>
      </c>
      <c r="L62">
        <v>1367</v>
      </c>
      <c r="N62">
        <v>1011</v>
      </c>
      <c r="O62" t="s">
        <v>273</v>
      </c>
      <c r="P62" t="s">
        <v>273</v>
      </c>
      <c r="Q62">
        <v>1</v>
      </c>
      <c r="W62">
        <v>0</v>
      </c>
      <c r="X62">
        <v>893954064</v>
      </c>
      <c r="Y62">
        <f>(AT62*1.25)</f>
        <v>0.125</v>
      </c>
      <c r="AA62">
        <v>0</v>
      </c>
      <c r="AB62">
        <v>3.29</v>
      </c>
      <c r="AC62">
        <v>0</v>
      </c>
      <c r="AD62">
        <v>0</v>
      </c>
      <c r="AE62">
        <v>0</v>
      </c>
      <c r="AF62">
        <v>3.29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0.1</v>
      </c>
      <c r="AU62" t="s">
        <v>20</v>
      </c>
      <c r="AV62">
        <v>0</v>
      </c>
      <c r="AW62">
        <v>2</v>
      </c>
      <c r="AX62">
        <v>41557432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ROUND(Y62*Source!I43,9)</f>
        <v>122.125</v>
      </c>
      <c r="CY62">
        <f>AB62</f>
        <v>3.29</v>
      </c>
      <c r="CZ62">
        <f>AF62</f>
        <v>3.29</v>
      </c>
      <c r="DA62">
        <f>AJ62</f>
        <v>1</v>
      </c>
      <c r="DB62">
        <f>ROUND((ROUND(AT62*CZ62,2)*1.25),2)</f>
        <v>0.41</v>
      </c>
      <c r="DC62">
        <f>ROUND((ROUND(AT62*AG62,2)*1.25),2)</f>
        <v>0</v>
      </c>
      <c r="DD62" t="s">
        <v>6</v>
      </c>
      <c r="DE62" t="s">
        <v>6</v>
      </c>
      <c r="DF62">
        <f t="shared" si="18"/>
        <v>0</v>
      </c>
      <c r="DG62">
        <f t="shared" si="19"/>
        <v>402</v>
      </c>
      <c r="DH62">
        <f t="shared" si="20"/>
        <v>0</v>
      </c>
      <c r="DI62">
        <f t="shared" si="21"/>
        <v>0</v>
      </c>
      <c r="DJ62">
        <f>DG62</f>
        <v>402</v>
      </c>
      <c r="DK62">
        <v>0</v>
      </c>
    </row>
    <row r="63" spans="1:115" x14ac:dyDescent="0.2">
      <c r="A63">
        <f>ROW(Source!A44)</f>
        <v>44</v>
      </c>
      <c r="B63">
        <v>41557296</v>
      </c>
      <c r="C63">
        <v>41557428</v>
      </c>
      <c r="D63">
        <v>38430970</v>
      </c>
      <c r="E63">
        <v>70</v>
      </c>
      <c r="F63">
        <v>1</v>
      </c>
      <c r="G63">
        <v>1</v>
      </c>
      <c r="H63">
        <v>1</v>
      </c>
      <c r="I63" t="s">
        <v>322</v>
      </c>
      <c r="J63" t="s">
        <v>6</v>
      </c>
      <c r="K63" t="s">
        <v>323</v>
      </c>
      <c r="L63">
        <v>1191</v>
      </c>
      <c r="N63">
        <v>1013</v>
      </c>
      <c r="O63" t="s">
        <v>267</v>
      </c>
      <c r="P63" t="s">
        <v>267</v>
      </c>
      <c r="Q63">
        <v>1</v>
      </c>
      <c r="W63">
        <v>0</v>
      </c>
      <c r="X63">
        <v>1049124552</v>
      </c>
      <c r="Y63">
        <f>(AT63*1.15)</f>
        <v>8.0500000000000002E-2</v>
      </c>
      <c r="AA63">
        <v>0</v>
      </c>
      <c r="AB63">
        <v>0</v>
      </c>
      <c r="AC63">
        <v>0</v>
      </c>
      <c r="AD63">
        <v>8.5299999999999994</v>
      </c>
      <c r="AE63">
        <v>0</v>
      </c>
      <c r="AF63">
        <v>0</v>
      </c>
      <c r="AG63">
        <v>0</v>
      </c>
      <c r="AH63">
        <v>8.5299999999999994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7.0000000000000007E-2</v>
      </c>
      <c r="AU63" t="s">
        <v>21</v>
      </c>
      <c r="AV63">
        <v>1</v>
      </c>
      <c r="AW63">
        <v>2</v>
      </c>
      <c r="AX63">
        <v>41557431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ROUND(Y63*Source!I44,9)</f>
        <v>78.648499999999999</v>
      </c>
      <c r="CY63">
        <f>AD63</f>
        <v>8.5299999999999994</v>
      </c>
      <c r="CZ63">
        <f>AH63</f>
        <v>8.5299999999999994</v>
      </c>
      <c r="DA63">
        <f>AL63</f>
        <v>1</v>
      </c>
      <c r="DB63">
        <f>ROUND((ROUND(AT63*CZ63,2)*1.15),2)</f>
        <v>0.69</v>
      </c>
      <c r="DC63">
        <f>ROUND((ROUND(AT63*AG63,2)*1.15),2)</f>
        <v>0</v>
      </c>
      <c r="DD63" t="s">
        <v>6</v>
      </c>
      <c r="DE63" t="s">
        <v>6</v>
      </c>
      <c r="DF63">
        <f t="shared" si="18"/>
        <v>0</v>
      </c>
      <c r="DG63">
        <f t="shared" si="19"/>
        <v>0</v>
      </c>
      <c r="DH63">
        <f t="shared" si="20"/>
        <v>0</v>
      </c>
      <c r="DI63">
        <f t="shared" si="21"/>
        <v>671</v>
      </c>
      <c r="DJ63">
        <f>DI63</f>
        <v>671</v>
      </c>
      <c r="DK63">
        <v>0</v>
      </c>
    </row>
    <row r="64" spans="1:115" x14ac:dyDescent="0.2">
      <c r="A64">
        <f>ROW(Source!A44)</f>
        <v>44</v>
      </c>
      <c r="B64">
        <v>41557296</v>
      </c>
      <c r="C64">
        <v>41557428</v>
      </c>
      <c r="D64">
        <v>38594872</v>
      </c>
      <c r="E64">
        <v>1</v>
      </c>
      <c r="F64">
        <v>1</v>
      </c>
      <c r="G64">
        <v>1</v>
      </c>
      <c r="H64">
        <v>2</v>
      </c>
      <c r="I64" t="s">
        <v>324</v>
      </c>
      <c r="J64" t="s">
        <v>325</v>
      </c>
      <c r="K64" t="s">
        <v>326</v>
      </c>
      <c r="L64">
        <v>1367</v>
      </c>
      <c r="N64">
        <v>1011</v>
      </c>
      <c r="O64" t="s">
        <v>273</v>
      </c>
      <c r="P64" t="s">
        <v>273</v>
      </c>
      <c r="Q64">
        <v>1</v>
      </c>
      <c r="W64">
        <v>0</v>
      </c>
      <c r="X64">
        <v>893954064</v>
      </c>
      <c r="Y64">
        <f>(AT64*1.25)</f>
        <v>0.125</v>
      </c>
      <c r="AA64">
        <v>0</v>
      </c>
      <c r="AB64">
        <v>3.29</v>
      </c>
      <c r="AC64">
        <v>0</v>
      </c>
      <c r="AD64">
        <v>0</v>
      </c>
      <c r="AE64">
        <v>0</v>
      </c>
      <c r="AF64">
        <v>3.29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0.1</v>
      </c>
      <c r="AU64" t="s">
        <v>20</v>
      </c>
      <c r="AV64">
        <v>0</v>
      </c>
      <c r="AW64">
        <v>2</v>
      </c>
      <c r="AX64">
        <v>41557432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ROUND(Y64*Source!I44,9)</f>
        <v>122.125</v>
      </c>
      <c r="CY64">
        <f>AB64</f>
        <v>3.29</v>
      </c>
      <c r="CZ64">
        <f>AF64</f>
        <v>3.29</v>
      </c>
      <c r="DA64">
        <f>AJ64</f>
        <v>1</v>
      </c>
      <c r="DB64">
        <f>ROUND((ROUND(AT64*CZ64,2)*1.25),2)</f>
        <v>0.41</v>
      </c>
      <c r="DC64">
        <f>ROUND((ROUND(AT64*AG64,2)*1.25),2)</f>
        <v>0</v>
      </c>
      <c r="DD64" t="s">
        <v>6</v>
      </c>
      <c r="DE64" t="s">
        <v>6</v>
      </c>
      <c r="DF64">
        <f t="shared" si="18"/>
        <v>0</v>
      </c>
      <c r="DG64">
        <f t="shared" si="19"/>
        <v>402</v>
      </c>
      <c r="DH64">
        <f t="shared" si="20"/>
        <v>0</v>
      </c>
      <c r="DI64">
        <f t="shared" si="21"/>
        <v>0</v>
      </c>
      <c r="DJ64">
        <f>DG64</f>
        <v>402</v>
      </c>
      <c r="DK64">
        <v>0</v>
      </c>
    </row>
    <row r="65" spans="1:115" x14ac:dyDescent="0.2">
      <c r="A65">
        <f>ROW(Source!A45)</f>
        <v>45</v>
      </c>
      <c r="B65">
        <v>41557297</v>
      </c>
      <c r="C65">
        <v>41557433</v>
      </c>
      <c r="D65">
        <v>38430986</v>
      </c>
      <c r="E65">
        <v>70</v>
      </c>
      <c r="F65">
        <v>1</v>
      </c>
      <c r="G65">
        <v>1</v>
      </c>
      <c r="H65">
        <v>1</v>
      </c>
      <c r="I65" t="s">
        <v>312</v>
      </c>
      <c r="J65" t="s">
        <v>6</v>
      </c>
      <c r="K65" t="s">
        <v>313</v>
      </c>
      <c r="L65">
        <v>1191</v>
      </c>
      <c r="N65">
        <v>1013</v>
      </c>
      <c r="O65" t="s">
        <v>267</v>
      </c>
      <c r="P65" t="s">
        <v>267</v>
      </c>
      <c r="Q65">
        <v>1</v>
      </c>
      <c r="W65">
        <v>0</v>
      </c>
      <c r="X65">
        <v>1893946532</v>
      </c>
      <c r="Y65">
        <f>(AT65*1.15)</f>
        <v>79.349999999999994</v>
      </c>
      <c r="AA65">
        <v>0</v>
      </c>
      <c r="AB65">
        <v>0</v>
      </c>
      <c r="AC65">
        <v>0</v>
      </c>
      <c r="AD65">
        <v>9.07</v>
      </c>
      <c r="AE65">
        <v>0</v>
      </c>
      <c r="AF65">
        <v>0</v>
      </c>
      <c r="AG65">
        <v>0</v>
      </c>
      <c r="AH65">
        <v>9.07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69</v>
      </c>
      <c r="AU65" t="s">
        <v>21</v>
      </c>
      <c r="AV65">
        <v>1</v>
      </c>
      <c r="AW65">
        <v>2</v>
      </c>
      <c r="AX65">
        <v>41557439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ROUND(Y65*Source!I45,9)</f>
        <v>775.24950000000001</v>
      </c>
      <c r="CY65">
        <f>AD65</f>
        <v>9.07</v>
      </c>
      <c r="CZ65">
        <f>AH65</f>
        <v>9.07</v>
      </c>
      <c r="DA65">
        <f>AL65</f>
        <v>1</v>
      </c>
      <c r="DB65">
        <f>ROUND((ROUND(AT65*CZ65,2)*1.15),2)</f>
        <v>719.7</v>
      </c>
      <c r="DC65">
        <f>ROUND((ROUND(AT65*AG65,2)*1.15),2)</f>
        <v>0</v>
      </c>
      <c r="DD65" t="s">
        <v>6</v>
      </c>
      <c r="DE65" t="s">
        <v>6</v>
      </c>
      <c r="DF65">
        <f t="shared" ref="DF65:DF74" si="22">ROUND(AE65*CX65,0)</f>
        <v>0</v>
      </c>
      <c r="DG65">
        <f t="shared" ref="DG65:DG74" si="23">ROUND(AF65*CX65,0)</f>
        <v>0</v>
      </c>
      <c r="DH65">
        <f t="shared" ref="DH65:DH74" si="24">ROUND(AG65*CX65,0)</f>
        <v>0</v>
      </c>
      <c r="DI65">
        <f t="shared" ref="DI65:DI74" si="25">ROUND(AH65*CX65,0)</f>
        <v>7032</v>
      </c>
      <c r="DJ65">
        <f>DI65</f>
        <v>7032</v>
      </c>
      <c r="DK65">
        <v>0</v>
      </c>
    </row>
    <row r="66" spans="1:115" x14ac:dyDescent="0.2">
      <c r="A66">
        <f>ROW(Source!A45)</f>
        <v>45</v>
      </c>
      <c r="B66">
        <v>41557297</v>
      </c>
      <c r="C66">
        <v>41557433</v>
      </c>
      <c r="D66">
        <v>38594681</v>
      </c>
      <c r="E66">
        <v>1</v>
      </c>
      <c r="F66">
        <v>1</v>
      </c>
      <c r="G66">
        <v>1</v>
      </c>
      <c r="H66">
        <v>2</v>
      </c>
      <c r="I66" t="s">
        <v>327</v>
      </c>
      <c r="J66" t="s">
        <v>328</v>
      </c>
      <c r="K66" t="s">
        <v>329</v>
      </c>
      <c r="L66">
        <v>1367</v>
      </c>
      <c r="N66">
        <v>1011</v>
      </c>
      <c r="O66" t="s">
        <v>273</v>
      </c>
      <c r="P66" t="s">
        <v>273</v>
      </c>
      <c r="Q66">
        <v>1</v>
      </c>
      <c r="W66">
        <v>0</v>
      </c>
      <c r="X66">
        <v>-1639028929</v>
      </c>
      <c r="Y66">
        <f>(AT66*1.25)</f>
        <v>34.487499999999997</v>
      </c>
      <c r="AA66">
        <v>0</v>
      </c>
      <c r="AB66">
        <v>1.5</v>
      </c>
      <c r="AC66">
        <v>0</v>
      </c>
      <c r="AD66">
        <v>0</v>
      </c>
      <c r="AE66">
        <v>0</v>
      </c>
      <c r="AF66">
        <v>1.5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27.59</v>
      </c>
      <c r="AU66" t="s">
        <v>20</v>
      </c>
      <c r="AV66">
        <v>0</v>
      </c>
      <c r="AW66">
        <v>2</v>
      </c>
      <c r="AX66">
        <v>41557440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ROUND(Y66*Source!I45,9)</f>
        <v>336.94287500000002</v>
      </c>
      <c r="CY66">
        <f>AB66</f>
        <v>1.5</v>
      </c>
      <c r="CZ66">
        <f>AF66</f>
        <v>1.5</v>
      </c>
      <c r="DA66">
        <f>AJ66</f>
        <v>1</v>
      </c>
      <c r="DB66">
        <f>ROUND((ROUND(AT66*CZ66,2)*1.25),2)</f>
        <v>51.74</v>
      </c>
      <c r="DC66">
        <f>ROUND((ROUND(AT66*AG66,2)*1.25),2)</f>
        <v>0</v>
      </c>
      <c r="DD66" t="s">
        <v>6</v>
      </c>
      <c r="DE66" t="s">
        <v>6</v>
      </c>
      <c r="DF66">
        <f t="shared" si="22"/>
        <v>0</v>
      </c>
      <c r="DG66">
        <f t="shared" si="23"/>
        <v>505</v>
      </c>
      <c r="DH66">
        <f t="shared" si="24"/>
        <v>0</v>
      </c>
      <c r="DI66">
        <f t="shared" si="25"/>
        <v>0</v>
      </c>
      <c r="DJ66">
        <f>DG66</f>
        <v>505</v>
      </c>
      <c r="DK66">
        <v>0</v>
      </c>
    </row>
    <row r="67" spans="1:115" x14ac:dyDescent="0.2">
      <c r="A67">
        <f>ROW(Source!A45)</f>
        <v>45</v>
      </c>
      <c r="B67">
        <v>41557297</v>
      </c>
      <c r="C67">
        <v>41557433</v>
      </c>
      <c r="D67">
        <v>38594872</v>
      </c>
      <c r="E67">
        <v>1</v>
      </c>
      <c r="F67">
        <v>1</v>
      </c>
      <c r="G67">
        <v>1</v>
      </c>
      <c r="H67">
        <v>2</v>
      </c>
      <c r="I67" t="s">
        <v>324</v>
      </c>
      <c r="J67" t="s">
        <v>325</v>
      </c>
      <c r="K67" t="s">
        <v>326</v>
      </c>
      <c r="L67">
        <v>1367</v>
      </c>
      <c r="N67">
        <v>1011</v>
      </c>
      <c r="O67" t="s">
        <v>273</v>
      </c>
      <c r="P67" t="s">
        <v>273</v>
      </c>
      <c r="Q67">
        <v>1</v>
      </c>
      <c r="W67">
        <v>0</v>
      </c>
      <c r="X67">
        <v>893954064</v>
      </c>
      <c r="Y67">
        <f>(AT67*1.25)</f>
        <v>2.25</v>
      </c>
      <c r="AA67">
        <v>0</v>
      </c>
      <c r="AB67">
        <v>3.29</v>
      </c>
      <c r="AC67">
        <v>0</v>
      </c>
      <c r="AD67">
        <v>0</v>
      </c>
      <c r="AE67">
        <v>0</v>
      </c>
      <c r="AF67">
        <v>3.29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1.8</v>
      </c>
      <c r="AU67" t="s">
        <v>20</v>
      </c>
      <c r="AV67">
        <v>0</v>
      </c>
      <c r="AW67">
        <v>2</v>
      </c>
      <c r="AX67">
        <v>41557441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ROUND(Y67*Source!I45,9)</f>
        <v>21.982500000000002</v>
      </c>
      <c r="CY67">
        <f>AB67</f>
        <v>3.29</v>
      </c>
      <c r="CZ67">
        <f>AF67</f>
        <v>3.29</v>
      </c>
      <c r="DA67">
        <f>AJ67</f>
        <v>1</v>
      </c>
      <c r="DB67">
        <f>ROUND((ROUND(AT67*CZ67,2)*1.25),2)</f>
        <v>7.4</v>
      </c>
      <c r="DC67">
        <f>ROUND((ROUND(AT67*AG67,2)*1.25),2)</f>
        <v>0</v>
      </c>
      <c r="DD67" t="s">
        <v>6</v>
      </c>
      <c r="DE67" t="s">
        <v>6</v>
      </c>
      <c r="DF67">
        <f t="shared" si="22"/>
        <v>0</v>
      </c>
      <c r="DG67">
        <f t="shared" si="23"/>
        <v>72</v>
      </c>
      <c r="DH67">
        <f t="shared" si="24"/>
        <v>0</v>
      </c>
      <c r="DI67">
        <f t="shared" si="25"/>
        <v>0</v>
      </c>
      <c r="DJ67">
        <f>DG67</f>
        <v>72</v>
      </c>
      <c r="DK67">
        <v>0</v>
      </c>
    </row>
    <row r="68" spans="1:115" x14ac:dyDescent="0.2">
      <c r="A68">
        <f>ROW(Source!A45)</f>
        <v>45</v>
      </c>
      <c r="B68">
        <v>41557297</v>
      </c>
      <c r="C68">
        <v>41557433</v>
      </c>
      <c r="D68">
        <v>38443548</v>
      </c>
      <c r="E68">
        <v>1</v>
      </c>
      <c r="F68">
        <v>1</v>
      </c>
      <c r="G68">
        <v>1</v>
      </c>
      <c r="H68">
        <v>3</v>
      </c>
      <c r="I68" t="s">
        <v>319</v>
      </c>
      <c r="J68" t="s">
        <v>320</v>
      </c>
      <c r="K68" t="s">
        <v>321</v>
      </c>
      <c r="L68">
        <v>1339</v>
      </c>
      <c r="N68">
        <v>1007</v>
      </c>
      <c r="O68" t="s">
        <v>57</v>
      </c>
      <c r="P68" t="s">
        <v>57</v>
      </c>
      <c r="Q68">
        <v>1</v>
      </c>
      <c r="W68">
        <v>0</v>
      </c>
      <c r="X68">
        <v>-143474561</v>
      </c>
      <c r="Y68">
        <f>AT68</f>
        <v>2</v>
      </c>
      <c r="AA68">
        <v>2.44</v>
      </c>
      <c r="AB68">
        <v>0</v>
      </c>
      <c r="AC68">
        <v>0</v>
      </c>
      <c r="AD68">
        <v>0</v>
      </c>
      <c r="AE68">
        <v>2.44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2</v>
      </c>
      <c r="AU68" t="s">
        <v>6</v>
      </c>
      <c r="AV68">
        <v>0</v>
      </c>
      <c r="AW68">
        <v>2</v>
      </c>
      <c r="AX68">
        <v>41557442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ROUND(Y68*Source!I45,9)</f>
        <v>19.54</v>
      </c>
      <c r="CY68">
        <f>AA68</f>
        <v>2.44</v>
      </c>
      <c r="CZ68">
        <f>AE68</f>
        <v>2.44</v>
      </c>
      <c r="DA68">
        <f>AI68</f>
        <v>1</v>
      </c>
      <c r="DB68">
        <f>ROUND(ROUND(AT68*CZ68,2),2)</f>
        <v>4.88</v>
      </c>
      <c r="DC68">
        <f>ROUND(ROUND(AT68*AG68,2),2)</f>
        <v>0</v>
      </c>
      <c r="DD68" t="s">
        <v>6</v>
      </c>
      <c r="DE68" t="s">
        <v>6</v>
      </c>
      <c r="DF68">
        <f t="shared" si="22"/>
        <v>48</v>
      </c>
      <c r="DG68">
        <f t="shared" si="23"/>
        <v>0</v>
      </c>
      <c r="DH68">
        <f t="shared" si="24"/>
        <v>0</v>
      </c>
      <c r="DI68">
        <f t="shared" si="25"/>
        <v>0</v>
      </c>
      <c r="DJ68">
        <f>DF68</f>
        <v>48</v>
      </c>
      <c r="DK68">
        <v>0</v>
      </c>
    </row>
    <row r="69" spans="1:115" x14ac:dyDescent="0.2">
      <c r="A69">
        <f>ROW(Source!A45)</f>
        <v>45</v>
      </c>
      <c r="B69">
        <v>41557297</v>
      </c>
      <c r="C69">
        <v>41557433</v>
      </c>
      <c r="D69">
        <v>38446487</v>
      </c>
      <c r="E69">
        <v>1</v>
      </c>
      <c r="F69">
        <v>1</v>
      </c>
      <c r="G69">
        <v>1</v>
      </c>
      <c r="H69">
        <v>3</v>
      </c>
      <c r="I69" t="s">
        <v>330</v>
      </c>
      <c r="J69" t="s">
        <v>331</v>
      </c>
      <c r="K69" t="s">
        <v>332</v>
      </c>
      <c r="L69">
        <v>1346</v>
      </c>
      <c r="N69">
        <v>1009</v>
      </c>
      <c r="O69" t="s">
        <v>296</v>
      </c>
      <c r="P69" t="s">
        <v>296</v>
      </c>
      <c r="Q69">
        <v>1</v>
      </c>
      <c r="W69">
        <v>0</v>
      </c>
      <c r="X69">
        <v>1582701164</v>
      </c>
      <c r="Y69">
        <f>AT69</f>
        <v>2</v>
      </c>
      <c r="AA69">
        <v>5.71</v>
      </c>
      <c r="AB69">
        <v>0</v>
      </c>
      <c r="AC69">
        <v>0</v>
      </c>
      <c r="AD69">
        <v>0</v>
      </c>
      <c r="AE69">
        <v>5.71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2</v>
      </c>
      <c r="AU69" t="s">
        <v>6</v>
      </c>
      <c r="AV69">
        <v>0</v>
      </c>
      <c r="AW69">
        <v>2</v>
      </c>
      <c r="AX69">
        <v>41557443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ROUND(Y69*Source!I45,9)</f>
        <v>19.54</v>
      </c>
      <c r="CY69">
        <f>AA69</f>
        <v>5.71</v>
      </c>
      <c r="CZ69">
        <f>AE69</f>
        <v>5.71</v>
      </c>
      <c r="DA69">
        <f>AI69</f>
        <v>1</v>
      </c>
      <c r="DB69">
        <f>ROUND(ROUND(AT69*CZ69,2),2)</f>
        <v>11.42</v>
      </c>
      <c r="DC69">
        <f>ROUND(ROUND(AT69*AG69,2),2)</f>
        <v>0</v>
      </c>
      <c r="DD69" t="s">
        <v>6</v>
      </c>
      <c r="DE69" t="s">
        <v>6</v>
      </c>
      <c r="DF69">
        <f t="shared" si="22"/>
        <v>112</v>
      </c>
      <c r="DG69">
        <f t="shared" si="23"/>
        <v>0</v>
      </c>
      <c r="DH69">
        <f t="shared" si="24"/>
        <v>0</v>
      </c>
      <c r="DI69">
        <f t="shared" si="25"/>
        <v>0</v>
      </c>
      <c r="DJ69">
        <f>DF69</f>
        <v>112</v>
      </c>
      <c r="DK69">
        <v>0</v>
      </c>
    </row>
    <row r="70" spans="1:115" x14ac:dyDescent="0.2">
      <c r="A70">
        <f>ROW(Source!A46)</f>
        <v>46</v>
      </c>
      <c r="B70">
        <v>41557296</v>
      </c>
      <c r="C70">
        <v>41557433</v>
      </c>
      <c r="D70">
        <v>38430986</v>
      </c>
      <c r="E70">
        <v>70</v>
      </c>
      <c r="F70">
        <v>1</v>
      </c>
      <c r="G70">
        <v>1</v>
      </c>
      <c r="H70">
        <v>1</v>
      </c>
      <c r="I70" t="s">
        <v>312</v>
      </c>
      <c r="J70" t="s">
        <v>6</v>
      </c>
      <c r="K70" t="s">
        <v>313</v>
      </c>
      <c r="L70">
        <v>1191</v>
      </c>
      <c r="N70">
        <v>1013</v>
      </c>
      <c r="O70" t="s">
        <v>267</v>
      </c>
      <c r="P70" t="s">
        <v>267</v>
      </c>
      <c r="Q70">
        <v>1</v>
      </c>
      <c r="W70">
        <v>0</v>
      </c>
      <c r="X70">
        <v>1893946532</v>
      </c>
      <c r="Y70">
        <f>(AT70*1.15)</f>
        <v>79.349999999999994</v>
      </c>
      <c r="AA70">
        <v>0</v>
      </c>
      <c r="AB70">
        <v>0</v>
      </c>
      <c r="AC70">
        <v>0</v>
      </c>
      <c r="AD70">
        <v>9.07</v>
      </c>
      <c r="AE70">
        <v>0</v>
      </c>
      <c r="AF70">
        <v>0</v>
      </c>
      <c r="AG70">
        <v>0</v>
      </c>
      <c r="AH70">
        <v>9.07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69</v>
      </c>
      <c r="AU70" t="s">
        <v>21</v>
      </c>
      <c r="AV70">
        <v>1</v>
      </c>
      <c r="AW70">
        <v>2</v>
      </c>
      <c r="AX70">
        <v>41557439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ROUND(Y70*Source!I46,9)</f>
        <v>775.24950000000001</v>
      </c>
      <c r="CY70">
        <f>AD70</f>
        <v>9.07</v>
      </c>
      <c r="CZ70">
        <f>AH70</f>
        <v>9.07</v>
      </c>
      <c r="DA70">
        <f>AL70</f>
        <v>1</v>
      </c>
      <c r="DB70">
        <f>ROUND((ROUND(AT70*CZ70,2)*1.15),2)</f>
        <v>719.7</v>
      </c>
      <c r="DC70">
        <f>ROUND((ROUND(AT70*AG70,2)*1.15),2)</f>
        <v>0</v>
      </c>
      <c r="DD70" t="s">
        <v>6</v>
      </c>
      <c r="DE70" t="s">
        <v>6</v>
      </c>
      <c r="DF70">
        <f t="shared" si="22"/>
        <v>0</v>
      </c>
      <c r="DG70">
        <f t="shared" si="23"/>
        <v>0</v>
      </c>
      <c r="DH70">
        <f t="shared" si="24"/>
        <v>0</v>
      </c>
      <c r="DI70">
        <f t="shared" si="25"/>
        <v>7032</v>
      </c>
      <c r="DJ70">
        <f>DI70</f>
        <v>7032</v>
      </c>
      <c r="DK70">
        <v>0</v>
      </c>
    </row>
    <row r="71" spans="1:115" x14ac:dyDescent="0.2">
      <c r="A71">
        <f>ROW(Source!A46)</f>
        <v>46</v>
      </c>
      <c r="B71">
        <v>41557296</v>
      </c>
      <c r="C71">
        <v>41557433</v>
      </c>
      <c r="D71">
        <v>38594681</v>
      </c>
      <c r="E71">
        <v>1</v>
      </c>
      <c r="F71">
        <v>1</v>
      </c>
      <c r="G71">
        <v>1</v>
      </c>
      <c r="H71">
        <v>2</v>
      </c>
      <c r="I71" t="s">
        <v>327</v>
      </c>
      <c r="J71" t="s">
        <v>328</v>
      </c>
      <c r="K71" t="s">
        <v>329</v>
      </c>
      <c r="L71">
        <v>1367</v>
      </c>
      <c r="N71">
        <v>1011</v>
      </c>
      <c r="O71" t="s">
        <v>273</v>
      </c>
      <c r="P71" t="s">
        <v>273</v>
      </c>
      <c r="Q71">
        <v>1</v>
      </c>
      <c r="W71">
        <v>0</v>
      </c>
      <c r="X71">
        <v>-1639028929</v>
      </c>
      <c r="Y71">
        <f>(AT71*1.25)</f>
        <v>34.487499999999997</v>
      </c>
      <c r="AA71">
        <v>0</v>
      </c>
      <c r="AB71">
        <v>1.5</v>
      </c>
      <c r="AC71">
        <v>0</v>
      </c>
      <c r="AD71">
        <v>0</v>
      </c>
      <c r="AE71">
        <v>0</v>
      </c>
      <c r="AF71">
        <v>1.5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27.59</v>
      </c>
      <c r="AU71" t="s">
        <v>20</v>
      </c>
      <c r="AV71">
        <v>0</v>
      </c>
      <c r="AW71">
        <v>2</v>
      </c>
      <c r="AX71">
        <v>41557440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ROUND(Y71*Source!I46,9)</f>
        <v>336.94287500000002</v>
      </c>
      <c r="CY71">
        <f>AB71</f>
        <v>1.5</v>
      </c>
      <c r="CZ71">
        <f>AF71</f>
        <v>1.5</v>
      </c>
      <c r="DA71">
        <f>AJ71</f>
        <v>1</v>
      </c>
      <c r="DB71">
        <f>ROUND((ROUND(AT71*CZ71,2)*1.25),2)</f>
        <v>51.74</v>
      </c>
      <c r="DC71">
        <f>ROUND((ROUND(AT71*AG71,2)*1.25),2)</f>
        <v>0</v>
      </c>
      <c r="DD71" t="s">
        <v>6</v>
      </c>
      <c r="DE71" t="s">
        <v>6</v>
      </c>
      <c r="DF71">
        <f t="shared" si="22"/>
        <v>0</v>
      </c>
      <c r="DG71">
        <f t="shared" si="23"/>
        <v>505</v>
      </c>
      <c r="DH71">
        <f t="shared" si="24"/>
        <v>0</v>
      </c>
      <c r="DI71">
        <f t="shared" si="25"/>
        <v>0</v>
      </c>
      <c r="DJ71">
        <f>DG71</f>
        <v>505</v>
      </c>
      <c r="DK71">
        <v>0</v>
      </c>
    </row>
    <row r="72" spans="1:115" x14ac:dyDescent="0.2">
      <c r="A72">
        <f>ROW(Source!A46)</f>
        <v>46</v>
      </c>
      <c r="B72">
        <v>41557296</v>
      </c>
      <c r="C72">
        <v>41557433</v>
      </c>
      <c r="D72">
        <v>38594872</v>
      </c>
      <c r="E72">
        <v>1</v>
      </c>
      <c r="F72">
        <v>1</v>
      </c>
      <c r="G72">
        <v>1</v>
      </c>
      <c r="H72">
        <v>2</v>
      </c>
      <c r="I72" t="s">
        <v>324</v>
      </c>
      <c r="J72" t="s">
        <v>325</v>
      </c>
      <c r="K72" t="s">
        <v>326</v>
      </c>
      <c r="L72">
        <v>1367</v>
      </c>
      <c r="N72">
        <v>1011</v>
      </c>
      <c r="O72" t="s">
        <v>273</v>
      </c>
      <c r="P72" t="s">
        <v>273</v>
      </c>
      <c r="Q72">
        <v>1</v>
      </c>
      <c r="W72">
        <v>0</v>
      </c>
      <c r="X72">
        <v>893954064</v>
      </c>
      <c r="Y72">
        <f>(AT72*1.25)</f>
        <v>2.25</v>
      </c>
      <c r="AA72">
        <v>0</v>
      </c>
      <c r="AB72">
        <v>3.29</v>
      </c>
      <c r="AC72">
        <v>0</v>
      </c>
      <c r="AD72">
        <v>0</v>
      </c>
      <c r="AE72">
        <v>0</v>
      </c>
      <c r="AF72">
        <v>3.29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1.8</v>
      </c>
      <c r="AU72" t="s">
        <v>20</v>
      </c>
      <c r="AV72">
        <v>0</v>
      </c>
      <c r="AW72">
        <v>2</v>
      </c>
      <c r="AX72">
        <v>41557441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ROUND(Y72*Source!I46,9)</f>
        <v>21.982500000000002</v>
      </c>
      <c r="CY72">
        <f>AB72</f>
        <v>3.29</v>
      </c>
      <c r="CZ72">
        <f>AF72</f>
        <v>3.29</v>
      </c>
      <c r="DA72">
        <f>AJ72</f>
        <v>1</v>
      </c>
      <c r="DB72">
        <f>ROUND((ROUND(AT72*CZ72,2)*1.25),2)</f>
        <v>7.4</v>
      </c>
      <c r="DC72">
        <f>ROUND((ROUND(AT72*AG72,2)*1.25),2)</f>
        <v>0</v>
      </c>
      <c r="DD72" t="s">
        <v>6</v>
      </c>
      <c r="DE72" t="s">
        <v>6</v>
      </c>
      <c r="DF72">
        <f t="shared" si="22"/>
        <v>0</v>
      </c>
      <c r="DG72">
        <f t="shared" si="23"/>
        <v>72</v>
      </c>
      <c r="DH72">
        <f t="shared" si="24"/>
        <v>0</v>
      </c>
      <c r="DI72">
        <f t="shared" si="25"/>
        <v>0</v>
      </c>
      <c r="DJ72">
        <f>DG72</f>
        <v>72</v>
      </c>
      <c r="DK72">
        <v>0</v>
      </c>
    </row>
    <row r="73" spans="1:115" x14ac:dyDescent="0.2">
      <c r="A73">
        <f>ROW(Source!A46)</f>
        <v>46</v>
      </c>
      <c r="B73">
        <v>41557296</v>
      </c>
      <c r="C73">
        <v>41557433</v>
      </c>
      <c r="D73">
        <v>38443548</v>
      </c>
      <c r="E73">
        <v>1</v>
      </c>
      <c r="F73">
        <v>1</v>
      </c>
      <c r="G73">
        <v>1</v>
      </c>
      <c r="H73">
        <v>3</v>
      </c>
      <c r="I73" t="s">
        <v>319</v>
      </c>
      <c r="J73" t="s">
        <v>320</v>
      </c>
      <c r="K73" t="s">
        <v>321</v>
      </c>
      <c r="L73">
        <v>1339</v>
      </c>
      <c r="N73">
        <v>1007</v>
      </c>
      <c r="O73" t="s">
        <v>57</v>
      </c>
      <c r="P73" t="s">
        <v>57</v>
      </c>
      <c r="Q73">
        <v>1</v>
      </c>
      <c r="W73">
        <v>0</v>
      </c>
      <c r="X73">
        <v>-143474561</v>
      </c>
      <c r="Y73">
        <f>AT73</f>
        <v>2</v>
      </c>
      <c r="AA73">
        <v>2.44</v>
      </c>
      <c r="AB73">
        <v>0</v>
      </c>
      <c r="AC73">
        <v>0</v>
      </c>
      <c r="AD73">
        <v>0</v>
      </c>
      <c r="AE73">
        <v>2.44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2</v>
      </c>
      <c r="AU73" t="s">
        <v>6</v>
      </c>
      <c r="AV73">
        <v>0</v>
      </c>
      <c r="AW73">
        <v>2</v>
      </c>
      <c r="AX73">
        <v>41557442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ROUND(Y73*Source!I46,9)</f>
        <v>19.54</v>
      </c>
      <c r="CY73">
        <f>AA73</f>
        <v>2.44</v>
      </c>
      <c r="CZ73">
        <f>AE73</f>
        <v>2.44</v>
      </c>
      <c r="DA73">
        <f>AI73</f>
        <v>1</v>
      </c>
      <c r="DB73">
        <f>ROUND(ROUND(AT73*CZ73,2),2)</f>
        <v>4.88</v>
      </c>
      <c r="DC73">
        <f>ROUND(ROUND(AT73*AG73,2),2)</f>
        <v>0</v>
      </c>
      <c r="DD73" t="s">
        <v>6</v>
      </c>
      <c r="DE73" t="s">
        <v>6</v>
      </c>
      <c r="DF73">
        <f t="shared" si="22"/>
        <v>48</v>
      </c>
      <c r="DG73">
        <f t="shared" si="23"/>
        <v>0</v>
      </c>
      <c r="DH73">
        <f t="shared" si="24"/>
        <v>0</v>
      </c>
      <c r="DI73">
        <f t="shared" si="25"/>
        <v>0</v>
      </c>
      <c r="DJ73">
        <f>DF73</f>
        <v>48</v>
      </c>
      <c r="DK73">
        <v>0</v>
      </c>
    </row>
    <row r="74" spans="1:115" x14ac:dyDescent="0.2">
      <c r="A74">
        <f>ROW(Source!A46)</f>
        <v>46</v>
      </c>
      <c r="B74">
        <v>41557296</v>
      </c>
      <c r="C74">
        <v>41557433</v>
      </c>
      <c r="D74">
        <v>38446487</v>
      </c>
      <c r="E74">
        <v>1</v>
      </c>
      <c r="F74">
        <v>1</v>
      </c>
      <c r="G74">
        <v>1</v>
      </c>
      <c r="H74">
        <v>3</v>
      </c>
      <c r="I74" t="s">
        <v>330</v>
      </c>
      <c r="J74" t="s">
        <v>331</v>
      </c>
      <c r="K74" t="s">
        <v>332</v>
      </c>
      <c r="L74">
        <v>1346</v>
      </c>
      <c r="N74">
        <v>1009</v>
      </c>
      <c r="O74" t="s">
        <v>296</v>
      </c>
      <c r="P74" t="s">
        <v>296</v>
      </c>
      <c r="Q74">
        <v>1</v>
      </c>
      <c r="W74">
        <v>0</v>
      </c>
      <c r="X74">
        <v>1582701164</v>
      </c>
      <c r="Y74">
        <f>AT74</f>
        <v>2</v>
      </c>
      <c r="AA74">
        <v>5.71</v>
      </c>
      <c r="AB74">
        <v>0</v>
      </c>
      <c r="AC74">
        <v>0</v>
      </c>
      <c r="AD74">
        <v>0</v>
      </c>
      <c r="AE74">
        <v>5.71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</v>
      </c>
      <c r="AU74" t="s">
        <v>6</v>
      </c>
      <c r="AV74">
        <v>0</v>
      </c>
      <c r="AW74">
        <v>2</v>
      </c>
      <c r="AX74">
        <v>41557443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ROUND(Y74*Source!I46,9)</f>
        <v>19.54</v>
      </c>
      <c r="CY74">
        <f>AA74</f>
        <v>5.71</v>
      </c>
      <c r="CZ74">
        <f>AE74</f>
        <v>5.71</v>
      </c>
      <c r="DA74">
        <f>AI74</f>
        <v>1</v>
      </c>
      <c r="DB74">
        <f>ROUND(ROUND(AT74*CZ74,2),2)</f>
        <v>11.42</v>
      </c>
      <c r="DC74">
        <f>ROUND(ROUND(AT74*AG74,2),2)</f>
        <v>0</v>
      </c>
      <c r="DD74" t="s">
        <v>6</v>
      </c>
      <c r="DE74" t="s">
        <v>6</v>
      </c>
      <c r="DF74">
        <f t="shared" si="22"/>
        <v>112</v>
      </c>
      <c r="DG74">
        <f t="shared" si="23"/>
        <v>0</v>
      </c>
      <c r="DH74">
        <f t="shared" si="24"/>
        <v>0</v>
      </c>
      <c r="DI74">
        <f t="shared" si="25"/>
        <v>0</v>
      </c>
      <c r="DJ74">
        <f>DF74</f>
        <v>112</v>
      </c>
      <c r="DK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41557375</v>
      </c>
      <c r="C1">
        <v>41557359</v>
      </c>
      <c r="D1">
        <v>38431028</v>
      </c>
      <c r="E1">
        <v>70</v>
      </c>
      <c r="F1">
        <v>1</v>
      </c>
      <c r="G1">
        <v>1</v>
      </c>
      <c r="H1">
        <v>1</v>
      </c>
      <c r="I1" t="s">
        <v>265</v>
      </c>
      <c r="J1" t="s">
        <v>6</v>
      </c>
      <c r="K1" t="s">
        <v>266</v>
      </c>
      <c r="L1">
        <v>1191</v>
      </c>
      <c r="N1">
        <v>1013</v>
      </c>
      <c r="O1" t="s">
        <v>267</v>
      </c>
      <c r="P1" t="s">
        <v>267</v>
      </c>
      <c r="Q1">
        <v>1</v>
      </c>
      <c r="X1">
        <v>138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21</v>
      </c>
      <c r="AG1">
        <v>158.69999999999999</v>
      </c>
      <c r="AH1">
        <v>2</v>
      </c>
      <c r="AI1">
        <v>41557360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41557376</v>
      </c>
      <c r="C2">
        <v>41557359</v>
      </c>
      <c r="D2">
        <v>38431166</v>
      </c>
      <c r="E2">
        <v>70</v>
      </c>
      <c r="F2">
        <v>1</v>
      </c>
      <c r="G2">
        <v>1</v>
      </c>
      <c r="H2">
        <v>1</v>
      </c>
      <c r="I2" t="s">
        <v>268</v>
      </c>
      <c r="J2" t="s">
        <v>6</v>
      </c>
      <c r="K2" t="s">
        <v>269</v>
      </c>
      <c r="L2">
        <v>1191</v>
      </c>
      <c r="N2">
        <v>1013</v>
      </c>
      <c r="O2" t="s">
        <v>267</v>
      </c>
      <c r="P2" t="s">
        <v>267</v>
      </c>
      <c r="Q2">
        <v>1</v>
      </c>
      <c r="X2">
        <v>5.16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6.45</v>
      </c>
      <c r="AH2">
        <v>2</v>
      </c>
      <c r="AI2">
        <v>41557361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41557377</v>
      </c>
      <c r="C3">
        <v>41557359</v>
      </c>
      <c r="D3">
        <v>38593271</v>
      </c>
      <c r="E3">
        <v>1</v>
      </c>
      <c r="F3">
        <v>1</v>
      </c>
      <c r="G3">
        <v>1</v>
      </c>
      <c r="H3">
        <v>2</v>
      </c>
      <c r="I3" t="s">
        <v>270</v>
      </c>
      <c r="J3" t="s">
        <v>271</v>
      </c>
      <c r="K3" t="s">
        <v>272</v>
      </c>
      <c r="L3">
        <v>1367</v>
      </c>
      <c r="N3">
        <v>1011</v>
      </c>
      <c r="O3" t="s">
        <v>273</v>
      </c>
      <c r="P3" t="s">
        <v>273</v>
      </c>
      <c r="Q3">
        <v>1</v>
      </c>
      <c r="X3">
        <v>0.11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0.13750000000000001</v>
      </c>
      <c r="AH3">
        <v>2</v>
      </c>
      <c r="AI3">
        <v>41557362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41557378</v>
      </c>
      <c r="C4">
        <v>41557359</v>
      </c>
      <c r="D4">
        <v>38594007</v>
      </c>
      <c r="E4">
        <v>1</v>
      </c>
      <c r="F4">
        <v>1</v>
      </c>
      <c r="G4">
        <v>1</v>
      </c>
      <c r="H4">
        <v>2</v>
      </c>
      <c r="I4" t="s">
        <v>274</v>
      </c>
      <c r="J4" t="s">
        <v>275</v>
      </c>
      <c r="K4" t="s">
        <v>276</v>
      </c>
      <c r="L4">
        <v>1367</v>
      </c>
      <c r="N4">
        <v>1011</v>
      </c>
      <c r="O4" t="s">
        <v>273</v>
      </c>
      <c r="P4" t="s">
        <v>273</v>
      </c>
      <c r="Q4">
        <v>1</v>
      </c>
      <c r="X4">
        <v>0.25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0.3125</v>
      </c>
      <c r="AH4">
        <v>2</v>
      </c>
      <c r="AI4">
        <v>41557363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41557379</v>
      </c>
      <c r="C5">
        <v>41557359</v>
      </c>
      <c r="D5">
        <v>38594847</v>
      </c>
      <c r="E5">
        <v>1</v>
      </c>
      <c r="F5">
        <v>1</v>
      </c>
      <c r="G5">
        <v>1</v>
      </c>
      <c r="H5">
        <v>2</v>
      </c>
      <c r="I5" t="s">
        <v>277</v>
      </c>
      <c r="J5" t="s">
        <v>278</v>
      </c>
      <c r="K5" t="s">
        <v>279</v>
      </c>
      <c r="L5">
        <v>1367</v>
      </c>
      <c r="N5">
        <v>1011</v>
      </c>
      <c r="O5" t="s">
        <v>273</v>
      </c>
      <c r="P5" t="s">
        <v>273</v>
      </c>
      <c r="Q5">
        <v>1</v>
      </c>
      <c r="X5">
        <v>2.5</v>
      </c>
      <c r="Y5">
        <v>0</v>
      </c>
      <c r="Z5">
        <v>2.7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3.125</v>
      </c>
      <c r="AH5">
        <v>2</v>
      </c>
      <c r="AI5">
        <v>41557364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41557380</v>
      </c>
      <c r="C6">
        <v>41557359</v>
      </c>
      <c r="D6">
        <v>38594862</v>
      </c>
      <c r="E6">
        <v>1</v>
      </c>
      <c r="F6">
        <v>1</v>
      </c>
      <c r="G6">
        <v>1</v>
      </c>
      <c r="H6">
        <v>2</v>
      </c>
      <c r="I6" t="s">
        <v>280</v>
      </c>
      <c r="J6" t="s">
        <v>281</v>
      </c>
      <c r="K6" t="s">
        <v>282</v>
      </c>
      <c r="L6">
        <v>1367</v>
      </c>
      <c r="N6">
        <v>1011</v>
      </c>
      <c r="O6" t="s">
        <v>273</v>
      </c>
      <c r="P6" t="s">
        <v>273</v>
      </c>
      <c r="Q6">
        <v>1</v>
      </c>
      <c r="X6">
        <v>4.8</v>
      </c>
      <c r="Y6">
        <v>0</v>
      </c>
      <c r="Z6">
        <v>10.96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6</v>
      </c>
      <c r="AH6">
        <v>2</v>
      </c>
      <c r="AI6">
        <v>41557365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41557381</v>
      </c>
      <c r="C7">
        <v>41557359</v>
      </c>
      <c r="D7">
        <v>38441683</v>
      </c>
      <c r="E7">
        <v>1</v>
      </c>
      <c r="F7">
        <v>1</v>
      </c>
      <c r="G7">
        <v>1</v>
      </c>
      <c r="H7">
        <v>3</v>
      </c>
      <c r="I7" t="s">
        <v>283</v>
      </c>
      <c r="J7" t="s">
        <v>284</v>
      </c>
      <c r="K7" t="s">
        <v>285</v>
      </c>
      <c r="L7">
        <v>1348</v>
      </c>
      <c r="N7">
        <v>1009</v>
      </c>
      <c r="O7" t="s">
        <v>286</v>
      </c>
      <c r="P7" t="s">
        <v>286</v>
      </c>
      <c r="Q7">
        <v>1000</v>
      </c>
      <c r="X7">
        <v>0.11600000000000001</v>
      </c>
      <c r="Y7">
        <v>1995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0.11600000000000001</v>
      </c>
      <c r="AH7">
        <v>2</v>
      </c>
      <c r="AI7">
        <v>41557366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41557382</v>
      </c>
      <c r="C8">
        <v>41557359</v>
      </c>
      <c r="D8">
        <v>38441781</v>
      </c>
      <c r="E8">
        <v>1</v>
      </c>
      <c r="F8">
        <v>1</v>
      </c>
      <c r="G8">
        <v>1</v>
      </c>
      <c r="H8">
        <v>3</v>
      </c>
      <c r="I8" t="s">
        <v>287</v>
      </c>
      <c r="J8" t="s">
        <v>288</v>
      </c>
      <c r="K8" t="s">
        <v>289</v>
      </c>
      <c r="L8">
        <v>1348</v>
      </c>
      <c r="N8">
        <v>1009</v>
      </c>
      <c r="O8" t="s">
        <v>286</v>
      </c>
      <c r="P8" t="s">
        <v>286</v>
      </c>
      <c r="Q8">
        <v>1000</v>
      </c>
      <c r="X8">
        <v>4.7E-2</v>
      </c>
      <c r="Y8">
        <v>4488.3999999999996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4.7E-2</v>
      </c>
      <c r="AH8">
        <v>2</v>
      </c>
      <c r="AI8">
        <v>41557367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41557383</v>
      </c>
      <c r="C9">
        <v>41557359</v>
      </c>
      <c r="D9">
        <v>38444029</v>
      </c>
      <c r="E9">
        <v>1</v>
      </c>
      <c r="F9">
        <v>1</v>
      </c>
      <c r="G9">
        <v>1</v>
      </c>
      <c r="H9">
        <v>3</v>
      </c>
      <c r="I9" t="s">
        <v>290</v>
      </c>
      <c r="J9" t="s">
        <v>291</v>
      </c>
      <c r="K9" t="s">
        <v>292</v>
      </c>
      <c r="L9">
        <v>1327</v>
      </c>
      <c r="N9">
        <v>1005</v>
      </c>
      <c r="O9" t="s">
        <v>76</v>
      </c>
      <c r="P9" t="s">
        <v>76</v>
      </c>
      <c r="Q9">
        <v>1</v>
      </c>
      <c r="X9">
        <v>112.42</v>
      </c>
      <c r="Y9">
        <v>12.19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112.42</v>
      </c>
      <c r="AH9">
        <v>2</v>
      </c>
      <c r="AI9">
        <v>41557368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41557384</v>
      </c>
      <c r="C10">
        <v>41557359</v>
      </c>
      <c r="D10">
        <v>38447071</v>
      </c>
      <c r="E10">
        <v>1</v>
      </c>
      <c r="F10">
        <v>1</v>
      </c>
      <c r="G10">
        <v>1</v>
      </c>
      <c r="H10">
        <v>3</v>
      </c>
      <c r="I10" t="s">
        <v>293</v>
      </c>
      <c r="J10" t="s">
        <v>294</v>
      </c>
      <c r="K10" t="s">
        <v>295</v>
      </c>
      <c r="L10">
        <v>1346</v>
      </c>
      <c r="N10">
        <v>1009</v>
      </c>
      <c r="O10" t="s">
        <v>296</v>
      </c>
      <c r="P10" t="s">
        <v>296</v>
      </c>
      <c r="Q10">
        <v>1</v>
      </c>
      <c r="X10">
        <v>1</v>
      </c>
      <c r="Y10">
        <v>1.82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</v>
      </c>
      <c r="AH10">
        <v>2</v>
      </c>
      <c r="AI10">
        <v>41557369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41557385</v>
      </c>
      <c r="C11">
        <v>41557359</v>
      </c>
      <c r="D11">
        <v>38448918</v>
      </c>
      <c r="E11">
        <v>1</v>
      </c>
      <c r="F11">
        <v>1</v>
      </c>
      <c r="G11">
        <v>1</v>
      </c>
      <c r="H11">
        <v>3</v>
      </c>
      <c r="I11" t="s">
        <v>297</v>
      </c>
      <c r="J11" t="s">
        <v>298</v>
      </c>
      <c r="K11" t="s">
        <v>299</v>
      </c>
      <c r="L11">
        <v>1339</v>
      </c>
      <c r="N11">
        <v>1007</v>
      </c>
      <c r="O11" t="s">
        <v>57</v>
      </c>
      <c r="P11" t="s">
        <v>57</v>
      </c>
      <c r="Q11">
        <v>1</v>
      </c>
      <c r="X11">
        <v>0.31</v>
      </c>
      <c r="Y11">
        <v>519.79999999999995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0.31</v>
      </c>
      <c r="AH11">
        <v>2</v>
      </c>
      <c r="AI11">
        <v>41557370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41557386</v>
      </c>
      <c r="C12">
        <v>41557359</v>
      </c>
      <c r="D12">
        <v>38469633</v>
      </c>
      <c r="E12">
        <v>1</v>
      </c>
      <c r="F12">
        <v>1</v>
      </c>
      <c r="G12">
        <v>1</v>
      </c>
      <c r="H12">
        <v>3</v>
      </c>
      <c r="I12" t="s">
        <v>300</v>
      </c>
      <c r="J12" t="s">
        <v>301</v>
      </c>
      <c r="K12" t="s">
        <v>302</v>
      </c>
      <c r="L12">
        <v>1327</v>
      </c>
      <c r="N12">
        <v>1005</v>
      </c>
      <c r="O12" t="s">
        <v>76</v>
      </c>
      <c r="P12" t="s">
        <v>76</v>
      </c>
      <c r="Q12">
        <v>1</v>
      </c>
      <c r="X12">
        <v>112</v>
      </c>
      <c r="Y12">
        <v>6.2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112</v>
      </c>
      <c r="AH12">
        <v>2</v>
      </c>
      <c r="AI12">
        <v>41557371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41557387</v>
      </c>
      <c r="C13">
        <v>41557359</v>
      </c>
      <c r="D13">
        <v>38474335</v>
      </c>
      <c r="E13">
        <v>1</v>
      </c>
      <c r="F13">
        <v>1</v>
      </c>
      <c r="G13">
        <v>1</v>
      </c>
      <c r="H13">
        <v>3</v>
      </c>
      <c r="I13" t="s">
        <v>303</v>
      </c>
      <c r="J13" t="s">
        <v>304</v>
      </c>
      <c r="K13" t="s">
        <v>305</v>
      </c>
      <c r="L13">
        <v>1348</v>
      </c>
      <c r="N13">
        <v>1009</v>
      </c>
      <c r="O13" t="s">
        <v>286</v>
      </c>
      <c r="P13" t="s">
        <v>286</v>
      </c>
      <c r="Q13">
        <v>1000</v>
      </c>
      <c r="X13">
        <v>6.0000000000000001E-3</v>
      </c>
      <c r="Y13">
        <v>49244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6.0000000000000001E-3</v>
      </c>
      <c r="AH13">
        <v>2</v>
      </c>
      <c r="AI13">
        <v>41557372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41557388</v>
      </c>
      <c r="C14">
        <v>41557359</v>
      </c>
      <c r="D14">
        <v>38475047</v>
      </c>
      <c r="E14">
        <v>1</v>
      </c>
      <c r="F14">
        <v>1</v>
      </c>
      <c r="G14">
        <v>1</v>
      </c>
      <c r="H14">
        <v>3</v>
      </c>
      <c r="I14" t="s">
        <v>306</v>
      </c>
      <c r="J14" t="s">
        <v>307</v>
      </c>
      <c r="K14" t="s">
        <v>308</v>
      </c>
      <c r="L14">
        <v>1348</v>
      </c>
      <c r="N14">
        <v>1009</v>
      </c>
      <c r="O14" t="s">
        <v>286</v>
      </c>
      <c r="P14" t="s">
        <v>286</v>
      </c>
      <c r="Q14">
        <v>1000</v>
      </c>
      <c r="X14">
        <v>0.05</v>
      </c>
      <c r="Y14">
        <v>9073.9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0.05</v>
      </c>
      <c r="AH14">
        <v>2</v>
      </c>
      <c r="AI14">
        <v>41557373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41557389</v>
      </c>
      <c r="C15">
        <v>41557359</v>
      </c>
      <c r="D15">
        <v>38475722</v>
      </c>
      <c r="E15">
        <v>1</v>
      </c>
      <c r="F15">
        <v>1</v>
      </c>
      <c r="G15">
        <v>1</v>
      </c>
      <c r="H15">
        <v>3</v>
      </c>
      <c r="I15" t="s">
        <v>309</v>
      </c>
      <c r="J15" t="s">
        <v>310</v>
      </c>
      <c r="K15" t="s">
        <v>311</v>
      </c>
      <c r="L15">
        <v>1348</v>
      </c>
      <c r="N15">
        <v>1009</v>
      </c>
      <c r="O15" t="s">
        <v>286</v>
      </c>
      <c r="P15" t="s">
        <v>286</v>
      </c>
      <c r="Q15">
        <v>1000</v>
      </c>
      <c r="X15">
        <v>1.1000000000000001E-3</v>
      </c>
      <c r="Y15">
        <v>7716.7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1.1000000000000001E-3</v>
      </c>
      <c r="AH15">
        <v>2</v>
      </c>
      <c r="AI15">
        <v>41557374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41557375</v>
      </c>
      <c r="C16">
        <v>41557359</v>
      </c>
      <c r="D16">
        <v>38431028</v>
      </c>
      <c r="E16">
        <v>70</v>
      </c>
      <c r="F16">
        <v>1</v>
      </c>
      <c r="G16">
        <v>1</v>
      </c>
      <c r="H16">
        <v>1</v>
      </c>
      <c r="I16" t="s">
        <v>265</v>
      </c>
      <c r="J16" t="s">
        <v>6</v>
      </c>
      <c r="K16" t="s">
        <v>266</v>
      </c>
      <c r="L16">
        <v>1191</v>
      </c>
      <c r="N16">
        <v>1013</v>
      </c>
      <c r="O16" t="s">
        <v>267</v>
      </c>
      <c r="P16" t="s">
        <v>267</v>
      </c>
      <c r="Q16">
        <v>1</v>
      </c>
      <c r="X16">
        <v>138</v>
      </c>
      <c r="Y16">
        <v>0</v>
      </c>
      <c r="Z16">
        <v>0</v>
      </c>
      <c r="AA16">
        <v>0</v>
      </c>
      <c r="AB16">
        <v>10.210000000000001</v>
      </c>
      <c r="AC16">
        <v>0</v>
      </c>
      <c r="AD16">
        <v>1</v>
      </c>
      <c r="AE16">
        <v>1</v>
      </c>
      <c r="AF16" t="s">
        <v>21</v>
      </c>
      <c r="AG16">
        <v>158.69999999999999</v>
      </c>
      <c r="AH16">
        <v>2</v>
      </c>
      <c r="AI16">
        <v>41557360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41557376</v>
      </c>
      <c r="C17">
        <v>41557359</v>
      </c>
      <c r="D17">
        <v>38431166</v>
      </c>
      <c r="E17">
        <v>70</v>
      </c>
      <c r="F17">
        <v>1</v>
      </c>
      <c r="G17">
        <v>1</v>
      </c>
      <c r="H17">
        <v>1</v>
      </c>
      <c r="I17" t="s">
        <v>268</v>
      </c>
      <c r="J17" t="s">
        <v>6</v>
      </c>
      <c r="K17" t="s">
        <v>269</v>
      </c>
      <c r="L17">
        <v>1191</v>
      </c>
      <c r="N17">
        <v>1013</v>
      </c>
      <c r="O17" t="s">
        <v>267</v>
      </c>
      <c r="P17" t="s">
        <v>267</v>
      </c>
      <c r="Q17">
        <v>1</v>
      </c>
      <c r="X17">
        <v>5.16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20</v>
      </c>
      <c r="AG17">
        <v>6.45</v>
      </c>
      <c r="AH17">
        <v>2</v>
      </c>
      <c r="AI17">
        <v>41557361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41557377</v>
      </c>
      <c r="C18">
        <v>41557359</v>
      </c>
      <c r="D18">
        <v>38593271</v>
      </c>
      <c r="E18">
        <v>1</v>
      </c>
      <c r="F18">
        <v>1</v>
      </c>
      <c r="G18">
        <v>1</v>
      </c>
      <c r="H18">
        <v>2</v>
      </c>
      <c r="I18" t="s">
        <v>270</v>
      </c>
      <c r="J18" t="s">
        <v>271</v>
      </c>
      <c r="K18" t="s">
        <v>272</v>
      </c>
      <c r="L18">
        <v>1367</v>
      </c>
      <c r="N18">
        <v>1011</v>
      </c>
      <c r="O18" t="s">
        <v>273</v>
      </c>
      <c r="P18" t="s">
        <v>273</v>
      </c>
      <c r="Q18">
        <v>1</v>
      </c>
      <c r="X18">
        <v>0.11</v>
      </c>
      <c r="Y18">
        <v>0</v>
      </c>
      <c r="Z18">
        <v>31.26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20</v>
      </c>
      <c r="AG18">
        <v>0.13750000000000001</v>
      </c>
      <c r="AH18">
        <v>2</v>
      </c>
      <c r="AI18">
        <v>41557362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41557378</v>
      </c>
      <c r="C19">
        <v>41557359</v>
      </c>
      <c r="D19">
        <v>38594007</v>
      </c>
      <c r="E19">
        <v>1</v>
      </c>
      <c r="F19">
        <v>1</v>
      </c>
      <c r="G19">
        <v>1</v>
      </c>
      <c r="H19">
        <v>2</v>
      </c>
      <c r="I19" t="s">
        <v>274</v>
      </c>
      <c r="J19" t="s">
        <v>275</v>
      </c>
      <c r="K19" t="s">
        <v>276</v>
      </c>
      <c r="L19">
        <v>1367</v>
      </c>
      <c r="N19">
        <v>1011</v>
      </c>
      <c r="O19" t="s">
        <v>273</v>
      </c>
      <c r="P19" t="s">
        <v>273</v>
      </c>
      <c r="Q19">
        <v>1</v>
      </c>
      <c r="X19">
        <v>0.25</v>
      </c>
      <c r="Y19">
        <v>0</v>
      </c>
      <c r="Z19">
        <v>65.709999999999994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20</v>
      </c>
      <c r="AG19">
        <v>0.3125</v>
      </c>
      <c r="AH19">
        <v>2</v>
      </c>
      <c r="AI19">
        <v>41557363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41557379</v>
      </c>
      <c r="C20">
        <v>41557359</v>
      </c>
      <c r="D20">
        <v>38594847</v>
      </c>
      <c r="E20">
        <v>1</v>
      </c>
      <c r="F20">
        <v>1</v>
      </c>
      <c r="G20">
        <v>1</v>
      </c>
      <c r="H20">
        <v>2</v>
      </c>
      <c r="I20" t="s">
        <v>277</v>
      </c>
      <c r="J20" t="s">
        <v>278</v>
      </c>
      <c r="K20" t="s">
        <v>279</v>
      </c>
      <c r="L20">
        <v>1367</v>
      </c>
      <c r="N20">
        <v>1011</v>
      </c>
      <c r="O20" t="s">
        <v>273</v>
      </c>
      <c r="P20" t="s">
        <v>273</v>
      </c>
      <c r="Q20">
        <v>1</v>
      </c>
      <c r="X20">
        <v>2.5</v>
      </c>
      <c r="Y20">
        <v>0</v>
      </c>
      <c r="Z20">
        <v>2.7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20</v>
      </c>
      <c r="AG20">
        <v>3.125</v>
      </c>
      <c r="AH20">
        <v>2</v>
      </c>
      <c r="AI20">
        <v>41557364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41557380</v>
      </c>
      <c r="C21">
        <v>41557359</v>
      </c>
      <c r="D21">
        <v>38594862</v>
      </c>
      <c r="E21">
        <v>1</v>
      </c>
      <c r="F21">
        <v>1</v>
      </c>
      <c r="G21">
        <v>1</v>
      </c>
      <c r="H21">
        <v>2</v>
      </c>
      <c r="I21" t="s">
        <v>280</v>
      </c>
      <c r="J21" t="s">
        <v>281</v>
      </c>
      <c r="K21" t="s">
        <v>282</v>
      </c>
      <c r="L21">
        <v>1367</v>
      </c>
      <c r="N21">
        <v>1011</v>
      </c>
      <c r="O21" t="s">
        <v>273</v>
      </c>
      <c r="P21" t="s">
        <v>273</v>
      </c>
      <c r="Q21">
        <v>1</v>
      </c>
      <c r="X21">
        <v>4.8</v>
      </c>
      <c r="Y21">
        <v>0</v>
      </c>
      <c r="Z21">
        <v>10.96</v>
      </c>
      <c r="AA21">
        <v>10.06</v>
      </c>
      <c r="AB21">
        <v>0</v>
      </c>
      <c r="AC21">
        <v>0</v>
      </c>
      <c r="AD21">
        <v>1</v>
      </c>
      <c r="AE21">
        <v>0</v>
      </c>
      <c r="AF21" t="s">
        <v>20</v>
      </c>
      <c r="AG21">
        <v>6</v>
      </c>
      <c r="AH21">
        <v>2</v>
      </c>
      <c r="AI21">
        <v>41557365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41557381</v>
      </c>
      <c r="C22">
        <v>41557359</v>
      </c>
      <c r="D22">
        <v>38441683</v>
      </c>
      <c r="E22">
        <v>1</v>
      </c>
      <c r="F22">
        <v>1</v>
      </c>
      <c r="G22">
        <v>1</v>
      </c>
      <c r="H22">
        <v>3</v>
      </c>
      <c r="I22" t="s">
        <v>283</v>
      </c>
      <c r="J22" t="s">
        <v>284</v>
      </c>
      <c r="K22" t="s">
        <v>285</v>
      </c>
      <c r="L22">
        <v>1348</v>
      </c>
      <c r="N22">
        <v>1009</v>
      </c>
      <c r="O22" t="s">
        <v>286</v>
      </c>
      <c r="P22" t="s">
        <v>286</v>
      </c>
      <c r="Q22">
        <v>1000</v>
      </c>
      <c r="X22">
        <v>0.11600000000000001</v>
      </c>
      <c r="Y22">
        <v>1995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0.11600000000000001</v>
      </c>
      <c r="AH22">
        <v>2</v>
      </c>
      <c r="AI22">
        <v>41557366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ROW(Source!A26)</f>
        <v>26</v>
      </c>
      <c r="B23">
        <v>41557382</v>
      </c>
      <c r="C23">
        <v>41557359</v>
      </c>
      <c r="D23">
        <v>38441781</v>
      </c>
      <c r="E23">
        <v>1</v>
      </c>
      <c r="F23">
        <v>1</v>
      </c>
      <c r="G23">
        <v>1</v>
      </c>
      <c r="H23">
        <v>3</v>
      </c>
      <c r="I23" t="s">
        <v>287</v>
      </c>
      <c r="J23" t="s">
        <v>288</v>
      </c>
      <c r="K23" t="s">
        <v>289</v>
      </c>
      <c r="L23">
        <v>1348</v>
      </c>
      <c r="N23">
        <v>1009</v>
      </c>
      <c r="O23" t="s">
        <v>286</v>
      </c>
      <c r="P23" t="s">
        <v>286</v>
      </c>
      <c r="Q23">
        <v>1000</v>
      </c>
      <c r="X23">
        <v>4.7E-2</v>
      </c>
      <c r="Y23">
        <v>4488.3999999999996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4.7E-2</v>
      </c>
      <c r="AH23">
        <v>2</v>
      </c>
      <c r="AI23">
        <v>41557367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ROW(Source!A26)</f>
        <v>26</v>
      </c>
      <c r="B24">
        <v>41557383</v>
      </c>
      <c r="C24">
        <v>41557359</v>
      </c>
      <c r="D24">
        <v>38444029</v>
      </c>
      <c r="E24">
        <v>1</v>
      </c>
      <c r="F24">
        <v>1</v>
      </c>
      <c r="G24">
        <v>1</v>
      </c>
      <c r="H24">
        <v>3</v>
      </c>
      <c r="I24" t="s">
        <v>290</v>
      </c>
      <c r="J24" t="s">
        <v>291</v>
      </c>
      <c r="K24" t="s">
        <v>292</v>
      </c>
      <c r="L24">
        <v>1327</v>
      </c>
      <c r="N24">
        <v>1005</v>
      </c>
      <c r="O24" t="s">
        <v>76</v>
      </c>
      <c r="P24" t="s">
        <v>76</v>
      </c>
      <c r="Q24">
        <v>1</v>
      </c>
      <c r="X24">
        <v>112.42</v>
      </c>
      <c r="Y24">
        <v>12.19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112.42</v>
      </c>
      <c r="AH24">
        <v>2</v>
      </c>
      <c r="AI24">
        <v>41557368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ROW(Source!A26)</f>
        <v>26</v>
      </c>
      <c r="B25">
        <v>41557384</v>
      </c>
      <c r="C25">
        <v>41557359</v>
      </c>
      <c r="D25">
        <v>38447071</v>
      </c>
      <c r="E25">
        <v>1</v>
      </c>
      <c r="F25">
        <v>1</v>
      </c>
      <c r="G25">
        <v>1</v>
      </c>
      <c r="H25">
        <v>3</v>
      </c>
      <c r="I25" t="s">
        <v>293</v>
      </c>
      <c r="J25" t="s">
        <v>294</v>
      </c>
      <c r="K25" t="s">
        <v>295</v>
      </c>
      <c r="L25">
        <v>1346</v>
      </c>
      <c r="N25">
        <v>1009</v>
      </c>
      <c r="O25" t="s">
        <v>296</v>
      </c>
      <c r="P25" t="s">
        <v>296</v>
      </c>
      <c r="Q25">
        <v>1</v>
      </c>
      <c r="X25">
        <v>1</v>
      </c>
      <c r="Y25">
        <v>1.82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</v>
      </c>
      <c r="AH25">
        <v>2</v>
      </c>
      <c r="AI25">
        <v>41557369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ROW(Source!A26)</f>
        <v>26</v>
      </c>
      <c r="B26">
        <v>41557385</v>
      </c>
      <c r="C26">
        <v>41557359</v>
      </c>
      <c r="D26">
        <v>38448918</v>
      </c>
      <c r="E26">
        <v>1</v>
      </c>
      <c r="F26">
        <v>1</v>
      </c>
      <c r="G26">
        <v>1</v>
      </c>
      <c r="H26">
        <v>3</v>
      </c>
      <c r="I26" t="s">
        <v>297</v>
      </c>
      <c r="J26" t="s">
        <v>298</v>
      </c>
      <c r="K26" t="s">
        <v>299</v>
      </c>
      <c r="L26">
        <v>1339</v>
      </c>
      <c r="N26">
        <v>1007</v>
      </c>
      <c r="O26" t="s">
        <v>57</v>
      </c>
      <c r="P26" t="s">
        <v>57</v>
      </c>
      <c r="Q26">
        <v>1</v>
      </c>
      <c r="X26">
        <v>0.31</v>
      </c>
      <c r="Y26">
        <v>519.79999999999995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0.31</v>
      </c>
      <c r="AH26">
        <v>2</v>
      </c>
      <c r="AI26">
        <v>41557370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ROW(Source!A26)</f>
        <v>26</v>
      </c>
      <c r="B27">
        <v>41557386</v>
      </c>
      <c r="C27">
        <v>41557359</v>
      </c>
      <c r="D27">
        <v>38469633</v>
      </c>
      <c r="E27">
        <v>1</v>
      </c>
      <c r="F27">
        <v>1</v>
      </c>
      <c r="G27">
        <v>1</v>
      </c>
      <c r="H27">
        <v>3</v>
      </c>
      <c r="I27" t="s">
        <v>300</v>
      </c>
      <c r="J27" t="s">
        <v>301</v>
      </c>
      <c r="K27" t="s">
        <v>302</v>
      </c>
      <c r="L27">
        <v>1327</v>
      </c>
      <c r="N27">
        <v>1005</v>
      </c>
      <c r="O27" t="s">
        <v>76</v>
      </c>
      <c r="P27" t="s">
        <v>76</v>
      </c>
      <c r="Q27">
        <v>1</v>
      </c>
      <c r="X27">
        <v>112</v>
      </c>
      <c r="Y27">
        <v>6.2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112</v>
      </c>
      <c r="AH27">
        <v>2</v>
      </c>
      <c r="AI27">
        <v>41557371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ROW(Source!A26)</f>
        <v>26</v>
      </c>
      <c r="B28">
        <v>41557387</v>
      </c>
      <c r="C28">
        <v>41557359</v>
      </c>
      <c r="D28">
        <v>38474335</v>
      </c>
      <c r="E28">
        <v>1</v>
      </c>
      <c r="F28">
        <v>1</v>
      </c>
      <c r="G28">
        <v>1</v>
      </c>
      <c r="H28">
        <v>3</v>
      </c>
      <c r="I28" t="s">
        <v>303</v>
      </c>
      <c r="J28" t="s">
        <v>304</v>
      </c>
      <c r="K28" t="s">
        <v>305</v>
      </c>
      <c r="L28">
        <v>1348</v>
      </c>
      <c r="N28">
        <v>1009</v>
      </c>
      <c r="O28" t="s">
        <v>286</v>
      </c>
      <c r="P28" t="s">
        <v>286</v>
      </c>
      <c r="Q28">
        <v>1000</v>
      </c>
      <c r="X28">
        <v>6.0000000000000001E-3</v>
      </c>
      <c r="Y28">
        <v>49244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6.0000000000000001E-3</v>
      </c>
      <c r="AH28">
        <v>2</v>
      </c>
      <c r="AI28">
        <v>41557372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ROW(Source!A26)</f>
        <v>26</v>
      </c>
      <c r="B29">
        <v>41557388</v>
      </c>
      <c r="C29">
        <v>41557359</v>
      </c>
      <c r="D29">
        <v>38475047</v>
      </c>
      <c r="E29">
        <v>1</v>
      </c>
      <c r="F29">
        <v>1</v>
      </c>
      <c r="G29">
        <v>1</v>
      </c>
      <c r="H29">
        <v>3</v>
      </c>
      <c r="I29" t="s">
        <v>306</v>
      </c>
      <c r="J29" t="s">
        <v>307</v>
      </c>
      <c r="K29" t="s">
        <v>308</v>
      </c>
      <c r="L29">
        <v>1348</v>
      </c>
      <c r="N29">
        <v>1009</v>
      </c>
      <c r="O29" t="s">
        <v>286</v>
      </c>
      <c r="P29" t="s">
        <v>286</v>
      </c>
      <c r="Q29">
        <v>1000</v>
      </c>
      <c r="X29">
        <v>0.05</v>
      </c>
      <c r="Y29">
        <v>9073.9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0.05</v>
      </c>
      <c r="AH29">
        <v>2</v>
      </c>
      <c r="AI29">
        <v>41557373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ROW(Source!A26)</f>
        <v>26</v>
      </c>
      <c r="B30">
        <v>41557389</v>
      </c>
      <c r="C30">
        <v>41557359</v>
      </c>
      <c r="D30">
        <v>38475722</v>
      </c>
      <c r="E30">
        <v>1</v>
      </c>
      <c r="F30">
        <v>1</v>
      </c>
      <c r="G30">
        <v>1</v>
      </c>
      <c r="H30">
        <v>3</v>
      </c>
      <c r="I30" t="s">
        <v>309</v>
      </c>
      <c r="J30" t="s">
        <v>310</v>
      </c>
      <c r="K30" t="s">
        <v>311</v>
      </c>
      <c r="L30">
        <v>1348</v>
      </c>
      <c r="N30">
        <v>1009</v>
      </c>
      <c r="O30" t="s">
        <v>286</v>
      </c>
      <c r="P30" t="s">
        <v>286</v>
      </c>
      <c r="Q30">
        <v>1000</v>
      </c>
      <c r="X30">
        <v>1.1000000000000001E-3</v>
      </c>
      <c r="Y30">
        <v>7716.7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1.1000000000000001E-3</v>
      </c>
      <c r="AH30">
        <v>2</v>
      </c>
      <c r="AI30">
        <v>41557374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ROW(Source!A27)</f>
        <v>27</v>
      </c>
      <c r="B31">
        <v>41557395</v>
      </c>
      <c r="C31">
        <v>41557390</v>
      </c>
      <c r="D31">
        <v>38430986</v>
      </c>
      <c r="E31">
        <v>70</v>
      </c>
      <c r="F31">
        <v>1</v>
      </c>
      <c r="G31">
        <v>1</v>
      </c>
      <c r="H31">
        <v>1</v>
      </c>
      <c r="I31" t="s">
        <v>312</v>
      </c>
      <c r="J31" t="s">
        <v>6</v>
      </c>
      <c r="K31" t="s">
        <v>313</v>
      </c>
      <c r="L31">
        <v>1191</v>
      </c>
      <c r="N31">
        <v>1013</v>
      </c>
      <c r="O31" t="s">
        <v>267</v>
      </c>
      <c r="P31" t="s">
        <v>267</v>
      </c>
      <c r="Q31">
        <v>1</v>
      </c>
      <c r="X31">
        <v>2.4</v>
      </c>
      <c r="Y31">
        <v>0</v>
      </c>
      <c r="Z31">
        <v>0</v>
      </c>
      <c r="AA31">
        <v>0</v>
      </c>
      <c r="AB31">
        <v>9.07</v>
      </c>
      <c r="AC31">
        <v>0</v>
      </c>
      <c r="AD31">
        <v>1</v>
      </c>
      <c r="AE31">
        <v>1</v>
      </c>
      <c r="AF31" t="s">
        <v>21</v>
      </c>
      <c r="AG31">
        <v>2.76</v>
      </c>
      <c r="AH31">
        <v>2</v>
      </c>
      <c r="AI31">
        <v>41557391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ROW(Source!A27)</f>
        <v>27</v>
      </c>
      <c r="B32">
        <v>41557396</v>
      </c>
      <c r="C32">
        <v>41557390</v>
      </c>
      <c r="D32">
        <v>38443874</v>
      </c>
      <c r="E32">
        <v>1</v>
      </c>
      <c r="F32">
        <v>1</v>
      </c>
      <c r="G32">
        <v>1</v>
      </c>
      <c r="H32">
        <v>3</v>
      </c>
      <c r="I32" t="s">
        <v>38</v>
      </c>
      <c r="J32" t="s">
        <v>41</v>
      </c>
      <c r="K32" t="s">
        <v>39</v>
      </c>
      <c r="L32">
        <v>1302</v>
      </c>
      <c r="N32">
        <v>1003</v>
      </c>
      <c r="O32" t="s">
        <v>40</v>
      </c>
      <c r="P32" t="s">
        <v>40</v>
      </c>
      <c r="Q32">
        <v>10</v>
      </c>
      <c r="X32">
        <v>10</v>
      </c>
      <c r="Y32">
        <v>101.1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10</v>
      </c>
      <c r="AH32">
        <v>2</v>
      </c>
      <c r="AI32">
        <v>41557392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ROW(Source!A27)</f>
        <v>27</v>
      </c>
      <c r="B33">
        <v>41557397</v>
      </c>
      <c r="C33">
        <v>41557390</v>
      </c>
      <c r="D33">
        <v>38447071</v>
      </c>
      <c r="E33">
        <v>1</v>
      </c>
      <c r="F33">
        <v>1</v>
      </c>
      <c r="G33">
        <v>1</v>
      </c>
      <c r="H33">
        <v>3</v>
      </c>
      <c r="I33" t="s">
        <v>293</v>
      </c>
      <c r="J33" t="s">
        <v>294</v>
      </c>
      <c r="K33" t="s">
        <v>295</v>
      </c>
      <c r="L33">
        <v>1346</v>
      </c>
      <c r="N33">
        <v>1009</v>
      </c>
      <c r="O33" t="s">
        <v>296</v>
      </c>
      <c r="P33" t="s">
        <v>296</v>
      </c>
      <c r="Q33">
        <v>1</v>
      </c>
      <c r="X33">
        <v>1</v>
      </c>
      <c r="Y33">
        <v>1.82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</v>
      </c>
      <c r="AH33">
        <v>2</v>
      </c>
      <c r="AI33">
        <v>41557393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ROW(Source!A27)</f>
        <v>27</v>
      </c>
      <c r="B34">
        <v>41557398</v>
      </c>
      <c r="C34">
        <v>41557390</v>
      </c>
      <c r="D34">
        <v>38475722</v>
      </c>
      <c r="E34">
        <v>1</v>
      </c>
      <c r="F34">
        <v>1</v>
      </c>
      <c r="G34">
        <v>1</v>
      </c>
      <c r="H34">
        <v>3</v>
      </c>
      <c r="I34" t="s">
        <v>309</v>
      </c>
      <c r="J34" t="s">
        <v>310</v>
      </c>
      <c r="K34" t="s">
        <v>311</v>
      </c>
      <c r="L34">
        <v>1348</v>
      </c>
      <c r="N34">
        <v>1009</v>
      </c>
      <c r="O34" t="s">
        <v>286</v>
      </c>
      <c r="P34" t="s">
        <v>286</v>
      </c>
      <c r="Q34">
        <v>1000</v>
      </c>
      <c r="X34">
        <v>6.9999999999999999E-4</v>
      </c>
      <c r="Y34">
        <v>7716.7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6.9999999999999999E-4</v>
      </c>
      <c r="AH34">
        <v>2</v>
      </c>
      <c r="AI34">
        <v>41557394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ROW(Source!A28)</f>
        <v>28</v>
      </c>
      <c r="B35">
        <v>41557395</v>
      </c>
      <c r="C35">
        <v>41557390</v>
      </c>
      <c r="D35">
        <v>38430986</v>
      </c>
      <c r="E35">
        <v>70</v>
      </c>
      <c r="F35">
        <v>1</v>
      </c>
      <c r="G35">
        <v>1</v>
      </c>
      <c r="H35">
        <v>1</v>
      </c>
      <c r="I35" t="s">
        <v>312</v>
      </c>
      <c r="J35" t="s">
        <v>6</v>
      </c>
      <c r="K35" t="s">
        <v>313</v>
      </c>
      <c r="L35">
        <v>1191</v>
      </c>
      <c r="N35">
        <v>1013</v>
      </c>
      <c r="O35" t="s">
        <v>267</v>
      </c>
      <c r="P35" t="s">
        <v>267</v>
      </c>
      <c r="Q35">
        <v>1</v>
      </c>
      <c r="X35">
        <v>2.4</v>
      </c>
      <c r="Y35">
        <v>0</v>
      </c>
      <c r="Z35">
        <v>0</v>
      </c>
      <c r="AA35">
        <v>0</v>
      </c>
      <c r="AB35">
        <v>9.07</v>
      </c>
      <c r="AC35">
        <v>0</v>
      </c>
      <c r="AD35">
        <v>1</v>
      </c>
      <c r="AE35">
        <v>1</v>
      </c>
      <c r="AF35" t="s">
        <v>21</v>
      </c>
      <c r="AG35">
        <v>2.76</v>
      </c>
      <c r="AH35">
        <v>2</v>
      </c>
      <c r="AI35">
        <v>41557391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ROW(Source!A28)</f>
        <v>28</v>
      </c>
      <c r="B36">
        <v>41557396</v>
      </c>
      <c r="C36">
        <v>41557390</v>
      </c>
      <c r="D36">
        <v>38443874</v>
      </c>
      <c r="E36">
        <v>1</v>
      </c>
      <c r="F36">
        <v>1</v>
      </c>
      <c r="G36">
        <v>1</v>
      </c>
      <c r="H36">
        <v>3</v>
      </c>
      <c r="I36" t="s">
        <v>38</v>
      </c>
      <c r="J36" t="s">
        <v>41</v>
      </c>
      <c r="K36" t="s">
        <v>39</v>
      </c>
      <c r="L36">
        <v>1302</v>
      </c>
      <c r="N36">
        <v>1003</v>
      </c>
      <c r="O36" t="s">
        <v>40</v>
      </c>
      <c r="P36" t="s">
        <v>40</v>
      </c>
      <c r="Q36">
        <v>10</v>
      </c>
      <c r="X36">
        <v>10</v>
      </c>
      <c r="Y36">
        <v>101.1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10</v>
      </c>
      <c r="AH36">
        <v>2</v>
      </c>
      <c r="AI36">
        <v>41557392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ROW(Source!A28)</f>
        <v>28</v>
      </c>
      <c r="B37">
        <v>41557397</v>
      </c>
      <c r="C37">
        <v>41557390</v>
      </c>
      <c r="D37">
        <v>38447071</v>
      </c>
      <c r="E37">
        <v>1</v>
      </c>
      <c r="F37">
        <v>1</v>
      </c>
      <c r="G37">
        <v>1</v>
      </c>
      <c r="H37">
        <v>3</v>
      </c>
      <c r="I37" t="s">
        <v>293</v>
      </c>
      <c r="J37" t="s">
        <v>294</v>
      </c>
      <c r="K37" t="s">
        <v>295</v>
      </c>
      <c r="L37">
        <v>1346</v>
      </c>
      <c r="N37">
        <v>1009</v>
      </c>
      <c r="O37" t="s">
        <v>296</v>
      </c>
      <c r="P37" t="s">
        <v>296</v>
      </c>
      <c r="Q37">
        <v>1</v>
      </c>
      <c r="X37">
        <v>1</v>
      </c>
      <c r="Y37">
        <v>1.82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</v>
      </c>
      <c r="AH37">
        <v>2</v>
      </c>
      <c r="AI37">
        <v>41557393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ROW(Source!A28)</f>
        <v>28</v>
      </c>
      <c r="B38">
        <v>41557398</v>
      </c>
      <c r="C38">
        <v>41557390</v>
      </c>
      <c r="D38">
        <v>38475722</v>
      </c>
      <c r="E38">
        <v>1</v>
      </c>
      <c r="F38">
        <v>1</v>
      </c>
      <c r="G38">
        <v>1</v>
      </c>
      <c r="H38">
        <v>3</v>
      </c>
      <c r="I38" t="s">
        <v>309</v>
      </c>
      <c r="J38" t="s">
        <v>310</v>
      </c>
      <c r="K38" t="s">
        <v>311</v>
      </c>
      <c r="L38">
        <v>1348</v>
      </c>
      <c r="N38">
        <v>1009</v>
      </c>
      <c r="O38" t="s">
        <v>286</v>
      </c>
      <c r="P38" t="s">
        <v>286</v>
      </c>
      <c r="Q38">
        <v>1000</v>
      </c>
      <c r="X38">
        <v>6.9999999999999999E-4</v>
      </c>
      <c r="Y38">
        <v>7716.7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6.9999999999999999E-4</v>
      </c>
      <c r="AH38">
        <v>2</v>
      </c>
      <c r="AI38">
        <v>41557394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41557408</v>
      </c>
      <c r="C39">
        <v>41557401</v>
      </c>
      <c r="D39">
        <v>38430944</v>
      </c>
      <c r="E39">
        <v>70</v>
      </c>
      <c r="F39">
        <v>1</v>
      </c>
      <c r="G39">
        <v>1</v>
      </c>
      <c r="H39">
        <v>1</v>
      </c>
      <c r="I39" t="s">
        <v>314</v>
      </c>
      <c r="J39" t="s">
        <v>6</v>
      </c>
      <c r="K39" t="s">
        <v>315</v>
      </c>
      <c r="L39">
        <v>1191</v>
      </c>
      <c r="N39">
        <v>1013</v>
      </c>
      <c r="O39" t="s">
        <v>267</v>
      </c>
      <c r="P39" t="s">
        <v>267</v>
      </c>
      <c r="Q39">
        <v>1</v>
      </c>
      <c r="X39">
        <v>35.6</v>
      </c>
      <c r="Y39">
        <v>0</v>
      </c>
      <c r="Z39">
        <v>0</v>
      </c>
      <c r="AA39">
        <v>0</v>
      </c>
      <c r="AB39">
        <v>7.94</v>
      </c>
      <c r="AC39">
        <v>0</v>
      </c>
      <c r="AD39">
        <v>1</v>
      </c>
      <c r="AE39">
        <v>1</v>
      </c>
      <c r="AF39" t="s">
        <v>21</v>
      </c>
      <c r="AG39">
        <v>40.94</v>
      </c>
      <c r="AH39">
        <v>2</v>
      </c>
      <c r="AI39">
        <v>41557402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41557409</v>
      </c>
      <c r="C40">
        <v>41557401</v>
      </c>
      <c r="D40">
        <v>38431166</v>
      </c>
      <c r="E40">
        <v>70</v>
      </c>
      <c r="F40">
        <v>1</v>
      </c>
      <c r="G40">
        <v>1</v>
      </c>
      <c r="H40">
        <v>1</v>
      </c>
      <c r="I40" t="s">
        <v>268</v>
      </c>
      <c r="J40" t="s">
        <v>6</v>
      </c>
      <c r="K40" t="s">
        <v>269</v>
      </c>
      <c r="L40">
        <v>1191</v>
      </c>
      <c r="N40">
        <v>1013</v>
      </c>
      <c r="O40" t="s">
        <v>267</v>
      </c>
      <c r="P40" t="s">
        <v>267</v>
      </c>
      <c r="Q40">
        <v>1</v>
      </c>
      <c r="X40">
        <v>1.27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20</v>
      </c>
      <c r="AG40">
        <v>1.5874999999999999</v>
      </c>
      <c r="AH40">
        <v>2</v>
      </c>
      <c r="AI40">
        <v>41557403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41557410</v>
      </c>
      <c r="C41">
        <v>41557401</v>
      </c>
      <c r="D41">
        <v>38593271</v>
      </c>
      <c r="E41">
        <v>1</v>
      </c>
      <c r="F41">
        <v>1</v>
      </c>
      <c r="G41">
        <v>1</v>
      </c>
      <c r="H41">
        <v>2</v>
      </c>
      <c r="I41" t="s">
        <v>270</v>
      </c>
      <c r="J41" t="s">
        <v>271</v>
      </c>
      <c r="K41" t="s">
        <v>272</v>
      </c>
      <c r="L41">
        <v>1367</v>
      </c>
      <c r="N41">
        <v>1011</v>
      </c>
      <c r="O41" t="s">
        <v>273</v>
      </c>
      <c r="P41" t="s">
        <v>273</v>
      </c>
      <c r="Q41">
        <v>1</v>
      </c>
      <c r="X41">
        <v>1.27</v>
      </c>
      <c r="Y41">
        <v>0</v>
      </c>
      <c r="Z41">
        <v>31.26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20</v>
      </c>
      <c r="AG41">
        <v>1.5874999999999999</v>
      </c>
      <c r="AH41">
        <v>2</v>
      </c>
      <c r="AI41">
        <v>41557404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41557411</v>
      </c>
      <c r="C42">
        <v>41557401</v>
      </c>
      <c r="D42">
        <v>38593355</v>
      </c>
      <c r="E42">
        <v>1</v>
      </c>
      <c r="F42">
        <v>1</v>
      </c>
      <c r="G42">
        <v>1</v>
      </c>
      <c r="H42">
        <v>2</v>
      </c>
      <c r="I42" t="s">
        <v>316</v>
      </c>
      <c r="J42" t="s">
        <v>317</v>
      </c>
      <c r="K42" t="s">
        <v>318</v>
      </c>
      <c r="L42">
        <v>1367</v>
      </c>
      <c r="N42">
        <v>1011</v>
      </c>
      <c r="O42" t="s">
        <v>273</v>
      </c>
      <c r="P42" t="s">
        <v>273</v>
      </c>
      <c r="Q42">
        <v>1</v>
      </c>
      <c r="X42">
        <v>7.82</v>
      </c>
      <c r="Y42">
        <v>0</v>
      </c>
      <c r="Z42">
        <v>0.5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9.7750000000000004</v>
      </c>
      <c r="AH42">
        <v>2</v>
      </c>
      <c r="AI42">
        <v>41557405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41557412</v>
      </c>
      <c r="C43">
        <v>41557401</v>
      </c>
      <c r="D43">
        <v>38443548</v>
      </c>
      <c r="E43">
        <v>1</v>
      </c>
      <c r="F43">
        <v>1</v>
      </c>
      <c r="G43">
        <v>1</v>
      </c>
      <c r="H43">
        <v>3</v>
      </c>
      <c r="I43" t="s">
        <v>319</v>
      </c>
      <c r="J43" t="s">
        <v>320</v>
      </c>
      <c r="K43" t="s">
        <v>321</v>
      </c>
      <c r="L43">
        <v>1339</v>
      </c>
      <c r="N43">
        <v>1007</v>
      </c>
      <c r="O43" t="s">
        <v>57</v>
      </c>
      <c r="P43" t="s">
        <v>57</v>
      </c>
      <c r="Q43">
        <v>1</v>
      </c>
      <c r="X43">
        <v>3.5</v>
      </c>
      <c r="Y43">
        <v>2.44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3.5</v>
      </c>
      <c r="AH43">
        <v>2</v>
      </c>
      <c r="AI43">
        <v>41557406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41557413</v>
      </c>
      <c r="C44">
        <v>41557401</v>
      </c>
      <c r="D44">
        <v>38432053</v>
      </c>
      <c r="E44">
        <v>70</v>
      </c>
      <c r="F44">
        <v>1</v>
      </c>
      <c r="G44">
        <v>1</v>
      </c>
      <c r="H44">
        <v>3</v>
      </c>
      <c r="I44" t="s">
        <v>55</v>
      </c>
      <c r="J44" t="s">
        <v>6</v>
      </c>
      <c r="K44" t="s">
        <v>56</v>
      </c>
      <c r="L44">
        <v>1339</v>
      </c>
      <c r="N44">
        <v>1007</v>
      </c>
      <c r="O44" t="s">
        <v>57</v>
      </c>
      <c r="P44" t="s">
        <v>57</v>
      </c>
      <c r="Q44">
        <v>1</v>
      </c>
      <c r="X44">
        <v>2.04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2.04</v>
      </c>
      <c r="AH44">
        <v>2</v>
      </c>
      <c r="AI44">
        <v>41557407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41557408</v>
      </c>
      <c r="C45">
        <v>41557401</v>
      </c>
      <c r="D45">
        <v>38430944</v>
      </c>
      <c r="E45">
        <v>70</v>
      </c>
      <c r="F45">
        <v>1</v>
      </c>
      <c r="G45">
        <v>1</v>
      </c>
      <c r="H45">
        <v>1</v>
      </c>
      <c r="I45" t="s">
        <v>314</v>
      </c>
      <c r="J45" t="s">
        <v>6</v>
      </c>
      <c r="K45" t="s">
        <v>315</v>
      </c>
      <c r="L45">
        <v>1191</v>
      </c>
      <c r="N45">
        <v>1013</v>
      </c>
      <c r="O45" t="s">
        <v>267</v>
      </c>
      <c r="P45" t="s">
        <v>267</v>
      </c>
      <c r="Q45">
        <v>1</v>
      </c>
      <c r="X45">
        <v>35.6</v>
      </c>
      <c r="Y45">
        <v>0</v>
      </c>
      <c r="Z45">
        <v>0</v>
      </c>
      <c r="AA45">
        <v>0</v>
      </c>
      <c r="AB45">
        <v>7.94</v>
      </c>
      <c r="AC45">
        <v>0</v>
      </c>
      <c r="AD45">
        <v>1</v>
      </c>
      <c r="AE45">
        <v>1</v>
      </c>
      <c r="AF45" t="s">
        <v>21</v>
      </c>
      <c r="AG45">
        <v>40.94</v>
      </c>
      <c r="AH45">
        <v>2</v>
      </c>
      <c r="AI45">
        <v>41557402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41557409</v>
      </c>
      <c r="C46">
        <v>41557401</v>
      </c>
      <c r="D46">
        <v>38431166</v>
      </c>
      <c r="E46">
        <v>70</v>
      </c>
      <c r="F46">
        <v>1</v>
      </c>
      <c r="G46">
        <v>1</v>
      </c>
      <c r="H46">
        <v>1</v>
      </c>
      <c r="I46" t="s">
        <v>268</v>
      </c>
      <c r="J46" t="s">
        <v>6</v>
      </c>
      <c r="K46" t="s">
        <v>269</v>
      </c>
      <c r="L46">
        <v>1191</v>
      </c>
      <c r="N46">
        <v>1013</v>
      </c>
      <c r="O46" t="s">
        <v>267</v>
      </c>
      <c r="P46" t="s">
        <v>267</v>
      </c>
      <c r="Q46">
        <v>1</v>
      </c>
      <c r="X46">
        <v>1.27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20</v>
      </c>
      <c r="AG46">
        <v>1.5874999999999999</v>
      </c>
      <c r="AH46">
        <v>2</v>
      </c>
      <c r="AI46">
        <v>41557403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41557410</v>
      </c>
      <c r="C47">
        <v>41557401</v>
      </c>
      <c r="D47">
        <v>38593271</v>
      </c>
      <c r="E47">
        <v>1</v>
      </c>
      <c r="F47">
        <v>1</v>
      </c>
      <c r="G47">
        <v>1</v>
      </c>
      <c r="H47">
        <v>2</v>
      </c>
      <c r="I47" t="s">
        <v>270</v>
      </c>
      <c r="J47" t="s">
        <v>271</v>
      </c>
      <c r="K47" t="s">
        <v>272</v>
      </c>
      <c r="L47">
        <v>1367</v>
      </c>
      <c r="N47">
        <v>1011</v>
      </c>
      <c r="O47" t="s">
        <v>273</v>
      </c>
      <c r="P47" t="s">
        <v>273</v>
      </c>
      <c r="Q47">
        <v>1</v>
      </c>
      <c r="X47">
        <v>1.27</v>
      </c>
      <c r="Y47">
        <v>0</v>
      </c>
      <c r="Z47">
        <v>31.26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20</v>
      </c>
      <c r="AG47">
        <v>1.5874999999999999</v>
      </c>
      <c r="AH47">
        <v>2</v>
      </c>
      <c r="AI47">
        <v>41557404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41557411</v>
      </c>
      <c r="C48">
        <v>41557401</v>
      </c>
      <c r="D48">
        <v>38593355</v>
      </c>
      <c r="E48">
        <v>1</v>
      </c>
      <c r="F48">
        <v>1</v>
      </c>
      <c r="G48">
        <v>1</v>
      </c>
      <c r="H48">
        <v>2</v>
      </c>
      <c r="I48" t="s">
        <v>316</v>
      </c>
      <c r="J48" t="s">
        <v>317</v>
      </c>
      <c r="K48" t="s">
        <v>318</v>
      </c>
      <c r="L48">
        <v>1367</v>
      </c>
      <c r="N48">
        <v>1011</v>
      </c>
      <c r="O48" t="s">
        <v>273</v>
      </c>
      <c r="P48" t="s">
        <v>273</v>
      </c>
      <c r="Q48">
        <v>1</v>
      </c>
      <c r="X48">
        <v>7.82</v>
      </c>
      <c r="Y48">
        <v>0</v>
      </c>
      <c r="Z48">
        <v>0.5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20</v>
      </c>
      <c r="AG48">
        <v>9.7750000000000004</v>
      </c>
      <c r="AH48">
        <v>2</v>
      </c>
      <c r="AI48">
        <v>41557405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41557412</v>
      </c>
      <c r="C49">
        <v>41557401</v>
      </c>
      <c r="D49">
        <v>38443548</v>
      </c>
      <c r="E49">
        <v>1</v>
      </c>
      <c r="F49">
        <v>1</v>
      </c>
      <c r="G49">
        <v>1</v>
      </c>
      <c r="H49">
        <v>3</v>
      </c>
      <c r="I49" t="s">
        <v>319</v>
      </c>
      <c r="J49" t="s">
        <v>320</v>
      </c>
      <c r="K49" t="s">
        <v>321</v>
      </c>
      <c r="L49">
        <v>1339</v>
      </c>
      <c r="N49">
        <v>1007</v>
      </c>
      <c r="O49" t="s">
        <v>57</v>
      </c>
      <c r="P49" t="s">
        <v>57</v>
      </c>
      <c r="Q49">
        <v>1</v>
      </c>
      <c r="X49">
        <v>3.5</v>
      </c>
      <c r="Y49">
        <v>2.44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3.5</v>
      </c>
      <c r="AH49">
        <v>2</v>
      </c>
      <c r="AI49">
        <v>41557406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41557413</v>
      </c>
      <c r="C50">
        <v>41557401</v>
      </c>
      <c r="D50">
        <v>38432053</v>
      </c>
      <c r="E50">
        <v>70</v>
      </c>
      <c r="F50">
        <v>1</v>
      </c>
      <c r="G50">
        <v>1</v>
      </c>
      <c r="H50">
        <v>3</v>
      </c>
      <c r="I50" t="s">
        <v>55</v>
      </c>
      <c r="J50" t="s">
        <v>6</v>
      </c>
      <c r="K50" t="s">
        <v>56</v>
      </c>
      <c r="L50">
        <v>1339</v>
      </c>
      <c r="N50">
        <v>1007</v>
      </c>
      <c r="O50" t="s">
        <v>57</v>
      </c>
      <c r="P50" t="s">
        <v>57</v>
      </c>
      <c r="Q50">
        <v>1</v>
      </c>
      <c r="X50">
        <v>2.04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6</v>
      </c>
      <c r="AG50">
        <v>2.04</v>
      </c>
      <c r="AH50">
        <v>2</v>
      </c>
      <c r="AI50">
        <v>41557407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41557421</v>
      </c>
      <c r="C51">
        <v>41557415</v>
      </c>
      <c r="D51">
        <v>38430944</v>
      </c>
      <c r="E51">
        <v>70</v>
      </c>
      <c r="F51">
        <v>1</v>
      </c>
      <c r="G51">
        <v>1</v>
      </c>
      <c r="H51">
        <v>1</v>
      </c>
      <c r="I51" t="s">
        <v>314</v>
      </c>
      <c r="J51" t="s">
        <v>6</v>
      </c>
      <c r="K51" t="s">
        <v>315</v>
      </c>
      <c r="L51">
        <v>1191</v>
      </c>
      <c r="N51">
        <v>1013</v>
      </c>
      <c r="O51" t="s">
        <v>267</v>
      </c>
      <c r="P51" t="s">
        <v>267</v>
      </c>
      <c r="Q51">
        <v>1</v>
      </c>
      <c r="X51">
        <v>0.44</v>
      </c>
      <c r="Y51">
        <v>0</v>
      </c>
      <c r="Z51">
        <v>0</v>
      </c>
      <c r="AA51">
        <v>0</v>
      </c>
      <c r="AB51">
        <v>7.94</v>
      </c>
      <c r="AC51">
        <v>0</v>
      </c>
      <c r="AD51">
        <v>1</v>
      </c>
      <c r="AE51">
        <v>1</v>
      </c>
      <c r="AF51" t="s">
        <v>64</v>
      </c>
      <c r="AG51">
        <v>3.3395999999999999</v>
      </c>
      <c r="AH51">
        <v>2</v>
      </c>
      <c r="AI51">
        <v>41557416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41557422</v>
      </c>
      <c r="C52">
        <v>41557415</v>
      </c>
      <c r="D52">
        <v>38431166</v>
      </c>
      <c r="E52">
        <v>70</v>
      </c>
      <c r="F52">
        <v>1</v>
      </c>
      <c r="G52">
        <v>1</v>
      </c>
      <c r="H52">
        <v>1</v>
      </c>
      <c r="I52" t="s">
        <v>268</v>
      </c>
      <c r="J52" t="s">
        <v>6</v>
      </c>
      <c r="K52" t="s">
        <v>269</v>
      </c>
      <c r="L52">
        <v>1191</v>
      </c>
      <c r="N52">
        <v>1013</v>
      </c>
      <c r="O52" t="s">
        <v>267</v>
      </c>
      <c r="P52" t="s">
        <v>267</v>
      </c>
      <c r="Q52">
        <v>1</v>
      </c>
      <c r="X52">
        <v>0.21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63</v>
      </c>
      <c r="AG52">
        <v>1.7324999999999999</v>
      </c>
      <c r="AH52">
        <v>2</v>
      </c>
      <c r="AI52">
        <v>41557417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ROW(Source!A37)</f>
        <v>37</v>
      </c>
      <c r="B53">
        <v>41557423</v>
      </c>
      <c r="C53">
        <v>41557415</v>
      </c>
      <c r="D53">
        <v>38593271</v>
      </c>
      <c r="E53">
        <v>1</v>
      </c>
      <c r="F53">
        <v>1</v>
      </c>
      <c r="G53">
        <v>1</v>
      </c>
      <c r="H53">
        <v>2</v>
      </c>
      <c r="I53" t="s">
        <v>270</v>
      </c>
      <c r="J53" t="s">
        <v>271</v>
      </c>
      <c r="K53" t="s">
        <v>272</v>
      </c>
      <c r="L53">
        <v>1367</v>
      </c>
      <c r="N53">
        <v>1011</v>
      </c>
      <c r="O53" t="s">
        <v>273</v>
      </c>
      <c r="P53" t="s">
        <v>273</v>
      </c>
      <c r="Q53">
        <v>1</v>
      </c>
      <c r="X53">
        <v>0.21</v>
      </c>
      <c r="Y53">
        <v>0</v>
      </c>
      <c r="Z53">
        <v>31.26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63</v>
      </c>
      <c r="AG53">
        <v>1.7324999999999999</v>
      </c>
      <c r="AH53">
        <v>2</v>
      </c>
      <c r="AI53">
        <v>41557418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ROW(Source!A37)</f>
        <v>37</v>
      </c>
      <c r="B54">
        <v>41557424</v>
      </c>
      <c r="C54">
        <v>41557415</v>
      </c>
      <c r="D54">
        <v>38593355</v>
      </c>
      <c r="E54">
        <v>1</v>
      </c>
      <c r="F54">
        <v>1</v>
      </c>
      <c r="G54">
        <v>1</v>
      </c>
      <c r="H54">
        <v>2</v>
      </c>
      <c r="I54" t="s">
        <v>316</v>
      </c>
      <c r="J54" t="s">
        <v>317</v>
      </c>
      <c r="K54" t="s">
        <v>318</v>
      </c>
      <c r="L54">
        <v>1367</v>
      </c>
      <c r="N54">
        <v>1011</v>
      </c>
      <c r="O54" t="s">
        <v>273</v>
      </c>
      <c r="P54" t="s">
        <v>273</v>
      </c>
      <c r="Q54">
        <v>1</v>
      </c>
      <c r="X54">
        <v>2</v>
      </c>
      <c r="Y54">
        <v>0</v>
      </c>
      <c r="Z54">
        <v>0.5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63</v>
      </c>
      <c r="AG54">
        <v>16.5</v>
      </c>
      <c r="AH54">
        <v>2</v>
      </c>
      <c r="AI54">
        <v>41557419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ROW(Source!A37)</f>
        <v>37</v>
      </c>
      <c r="B55">
        <v>41557425</v>
      </c>
      <c r="C55">
        <v>41557415</v>
      </c>
      <c r="D55">
        <v>38432053</v>
      </c>
      <c r="E55">
        <v>70</v>
      </c>
      <c r="F55">
        <v>1</v>
      </c>
      <c r="G55">
        <v>1</v>
      </c>
      <c r="H55">
        <v>3</v>
      </c>
      <c r="I55" t="s">
        <v>55</v>
      </c>
      <c r="J55" t="s">
        <v>6</v>
      </c>
      <c r="K55" t="s">
        <v>56</v>
      </c>
      <c r="L55">
        <v>1339</v>
      </c>
      <c r="N55">
        <v>1007</v>
      </c>
      <c r="O55" t="s">
        <v>57</v>
      </c>
      <c r="P55" t="s">
        <v>57</v>
      </c>
      <c r="Q55">
        <v>1</v>
      </c>
      <c r="X55">
        <v>0.51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62</v>
      </c>
      <c r="AG55">
        <v>3.3659999999999997</v>
      </c>
      <c r="AH55">
        <v>2</v>
      </c>
      <c r="AI55">
        <v>41557420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ROW(Source!A38)</f>
        <v>38</v>
      </c>
      <c r="B56">
        <v>41557421</v>
      </c>
      <c r="C56">
        <v>41557415</v>
      </c>
      <c r="D56">
        <v>38430944</v>
      </c>
      <c r="E56">
        <v>70</v>
      </c>
      <c r="F56">
        <v>1</v>
      </c>
      <c r="G56">
        <v>1</v>
      </c>
      <c r="H56">
        <v>1</v>
      </c>
      <c r="I56" t="s">
        <v>314</v>
      </c>
      <c r="J56" t="s">
        <v>6</v>
      </c>
      <c r="K56" t="s">
        <v>315</v>
      </c>
      <c r="L56">
        <v>1191</v>
      </c>
      <c r="N56">
        <v>1013</v>
      </c>
      <c r="O56" t="s">
        <v>267</v>
      </c>
      <c r="P56" t="s">
        <v>267</v>
      </c>
      <c r="Q56">
        <v>1</v>
      </c>
      <c r="X56">
        <v>0.44</v>
      </c>
      <c r="Y56">
        <v>0</v>
      </c>
      <c r="Z56">
        <v>0</v>
      </c>
      <c r="AA56">
        <v>0</v>
      </c>
      <c r="AB56">
        <v>7.94</v>
      </c>
      <c r="AC56">
        <v>0</v>
      </c>
      <c r="AD56">
        <v>1</v>
      </c>
      <c r="AE56">
        <v>1</v>
      </c>
      <c r="AF56" t="s">
        <v>64</v>
      </c>
      <c r="AG56">
        <v>3.3395999999999999</v>
      </c>
      <c r="AH56">
        <v>2</v>
      </c>
      <c r="AI56">
        <v>41557416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ROW(Source!A38)</f>
        <v>38</v>
      </c>
      <c r="B57">
        <v>41557422</v>
      </c>
      <c r="C57">
        <v>41557415</v>
      </c>
      <c r="D57">
        <v>38431166</v>
      </c>
      <c r="E57">
        <v>70</v>
      </c>
      <c r="F57">
        <v>1</v>
      </c>
      <c r="G57">
        <v>1</v>
      </c>
      <c r="H57">
        <v>1</v>
      </c>
      <c r="I57" t="s">
        <v>268</v>
      </c>
      <c r="J57" t="s">
        <v>6</v>
      </c>
      <c r="K57" t="s">
        <v>269</v>
      </c>
      <c r="L57">
        <v>1191</v>
      </c>
      <c r="N57">
        <v>1013</v>
      </c>
      <c r="O57" t="s">
        <v>267</v>
      </c>
      <c r="P57" t="s">
        <v>267</v>
      </c>
      <c r="Q57">
        <v>1</v>
      </c>
      <c r="X57">
        <v>0.21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63</v>
      </c>
      <c r="AG57">
        <v>1.7324999999999999</v>
      </c>
      <c r="AH57">
        <v>2</v>
      </c>
      <c r="AI57">
        <v>41557417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ROW(Source!A38)</f>
        <v>38</v>
      </c>
      <c r="B58">
        <v>41557423</v>
      </c>
      <c r="C58">
        <v>41557415</v>
      </c>
      <c r="D58">
        <v>38593271</v>
      </c>
      <c r="E58">
        <v>1</v>
      </c>
      <c r="F58">
        <v>1</v>
      </c>
      <c r="G58">
        <v>1</v>
      </c>
      <c r="H58">
        <v>2</v>
      </c>
      <c r="I58" t="s">
        <v>270</v>
      </c>
      <c r="J58" t="s">
        <v>271</v>
      </c>
      <c r="K58" t="s">
        <v>272</v>
      </c>
      <c r="L58">
        <v>1367</v>
      </c>
      <c r="N58">
        <v>1011</v>
      </c>
      <c r="O58" t="s">
        <v>273</v>
      </c>
      <c r="P58" t="s">
        <v>273</v>
      </c>
      <c r="Q58">
        <v>1</v>
      </c>
      <c r="X58">
        <v>0.21</v>
      </c>
      <c r="Y58">
        <v>0</v>
      </c>
      <c r="Z58">
        <v>31.26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63</v>
      </c>
      <c r="AG58">
        <v>1.7324999999999999</v>
      </c>
      <c r="AH58">
        <v>2</v>
      </c>
      <c r="AI58">
        <v>41557418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ROW(Source!A38)</f>
        <v>38</v>
      </c>
      <c r="B59">
        <v>41557424</v>
      </c>
      <c r="C59">
        <v>41557415</v>
      </c>
      <c r="D59">
        <v>38593355</v>
      </c>
      <c r="E59">
        <v>1</v>
      </c>
      <c r="F59">
        <v>1</v>
      </c>
      <c r="G59">
        <v>1</v>
      </c>
      <c r="H59">
        <v>2</v>
      </c>
      <c r="I59" t="s">
        <v>316</v>
      </c>
      <c r="J59" t="s">
        <v>317</v>
      </c>
      <c r="K59" t="s">
        <v>318</v>
      </c>
      <c r="L59">
        <v>1367</v>
      </c>
      <c r="N59">
        <v>1011</v>
      </c>
      <c r="O59" t="s">
        <v>273</v>
      </c>
      <c r="P59" t="s">
        <v>273</v>
      </c>
      <c r="Q59">
        <v>1</v>
      </c>
      <c r="X59">
        <v>2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63</v>
      </c>
      <c r="AG59">
        <v>16.5</v>
      </c>
      <c r="AH59">
        <v>2</v>
      </c>
      <c r="AI59">
        <v>41557419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ROW(Source!A38)</f>
        <v>38</v>
      </c>
      <c r="B60">
        <v>41557425</v>
      </c>
      <c r="C60">
        <v>41557415</v>
      </c>
      <c r="D60">
        <v>38432053</v>
      </c>
      <c r="E60">
        <v>70</v>
      </c>
      <c r="F60">
        <v>1</v>
      </c>
      <c r="G60">
        <v>1</v>
      </c>
      <c r="H60">
        <v>3</v>
      </c>
      <c r="I60" t="s">
        <v>55</v>
      </c>
      <c r="J60" t="s">
        <v>6</v>
      </c>
      <c r="K60" t="s">
        <v>56</v>
      </c>
      <c r="L60">
        <v>1339</v>
      </c>
      <c r="N60">
        <v>1007</v>
      </c>
      <c r="O60" t="s">
        <v>57</v>
      </c>
      <c r="P60" t="s">
        <v>57</v>
      </c>
      <c r="Q60">
        <v>1</v>
      </c>
      <c r="X60">
        <v>0.51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62</v>
      </c>
      <c r="AG60">
        <v>3.3659999999999997</v>
      </c>
      <c r="AH60">
        <v>2</v>
      </c>
      <c r="AI60">
        <v>41557420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41557431</v>
      </c>
      <c r="C61">
        <v>41557428</v>
      </c>
      <c r="D61">
        <v>38430970</v>
      </c>
      <c r="E61">
        <v>70</v>
      </c>
      <c r="F61">
        <v>1</v>
      </c>
      <c r="G61">
        <v>1</v>
      </c>
      <c r="H61">
        <v>1</v>
      </c>
      <c r="I61" t="s">
        <v>322</v>
      </c>
      <c r="J61" t="s">
        <v>6</v>
      </c>
      <c r="K61" t="s">
        <v>323</v>
      </c>
      <c r="L61">
        <v>1191</v>
      </c>
      <c r="N61">
        <v>1013</v>
      </c>
      <c r="O61" t="s">
        <v>267</v>
      </c>
      <c r="P61" t="s">
        <v>267</v>
      </c>
      <c r="Q61">
        <v>1</v>
      </c>
      <c r="X61">
        <v>7.0000000000000007E-2</v>
      </c>
      <c r="Y61">
        <v>0</v>
      </c>
      <c r="Z61">
        <v>0</v>
      </c>
      <c r="AA61">
        <v>0</v>
      </c>
      <c r="AB61">
        <v>8.5299999999999994</v>
      </c>
      <c r="AC61">
        <v>0</v>
      </c>
      <c r="AD61">
        <v>1</v>
      </c>
      <c r="AE61">
        <v>1</v>
      </c>
      <c r="AF61" t="s">
        <v>21</v>
      </c>
      <c r="AG61">
        <v>8.0500000000000002E-2</v>
      </c>
      <c r="AH61">
        <v>2</v>
      </c>
      <c r="AI61">
        <v>41557429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41557432</v>
      </c>
      <c r="C62">
        <v>41557428</v>
      </c>
      <c r="D62">
        <v>38594872</v>
      </c>
      <c r="E62">
        <v>1</v>
      </c>
      <c r="F62">
        <v>1</v>
      </c>
      <c r="G62">
        <v>1</v>
      </c>
      <c r="H62">
        <v>2</v>
      </c>
      <c r="I62" t="s">
        <v>324</v>
      </c>
      <c r="J62" t="s">
        <v>325</v>
      </c>
      <c r="K62" t="s">
        <v>326</v>
      </c>
      <c r="L62">
        <v>1367</v>
      </c>
      <c r="N62">
        <v>1011</v>
      </c>
      <c r="O62" t="s">
        <v>273</v>
      </c>
      <c r="P62" t="s">
        <v>273</v>
      </c>
      <c r="Q62">
        <v>1</v>
      </c>
      <c r="X62">
        <v>0.1</v>
      </c>
      <c r="Y62">
        <v>0</v>
      </c>
      <c r="Z62">
        <v>3.29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20</v>
      </c>
      <c r="AG62">
        <v>0.125</v>
      </c>
      <c r="AH62">
        <v>2</v>
      </c>
      <c r="AI62">
        <v>41557430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ROW(Source!A44)</f>
        <v>44</v>
      </c>
      <c r="B63">
        <v>41557431</v>
      </c>
      <c r="C63">
        <v>41557428</v>
      </c>
      <c r="D63">
        <v>38430970</v>
      </c>
      <c r="E63">
        <v>70</v>
      </c>
      <c r="F63">
        <v>1</v>
      </c>
      <c r="G63">
        <v>1</v>
      </c>
      <c r="H63">
        <v>1</v>
      </c>
      <c r="I63" t="s">
        <v>322</v>
      </c>
      <c r="J63" t="s">
        <v>6</v>
      </c>
      <c r="K63" t="s">
        <v>323</v>
      </c>
      <c r="L63">
        <v>1191</v>
      </c>
      <c r="N63">
        <v>1013</v>
      </c>
      <c r="O63" t="s">
        <v>267</v>
      </c>
      <c r="P63" t="s">
        <v>267</v>
      </c>
      <c r="Q63">
        <v>1</v>
      </c>
      <c r="X63">
        <v>7.0000000000000007E-2</v>
      </c>
      <c r="Y63">
        <v>0</v>
      </c>
      <c r="Z63">
        <v>0</v>
      </c>
      <c r="AA63">
        <v>0</v>
      </c>
      <c r="AB63">
        <v>8.5299999999999994</v>
      </c>
      <c r="AC63">
        <v>0</v>
      </c>
      <c r="AD63">
        <v>1</v>
      </c>
      <c r="AE63">
        <v>1</v>
      </c>
      <c r="AF63" t="s">
        <v>21</v>
      </c>
      <c r="AG63">
        <v>8.0500000000000002E-2</v>
      </c>
      <c r="AH63">
        <v>2</v>
      </c>
      <c r="AI63">
        <v>41557429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ROW(Source!A44)</f>
        <v>44</v>
      </c>
      <c r="B64">
        <v>41557432</v>
      </c>
      <c r="C64">
        <v>41557428</v>
      </c>
      <c r="D64">
        <v>38594872</v>
      </c>
      <c r="E64">
        <v>1</v>
      </c>
      <c r="F64">
        <v>1</v>
      </c>
      <c r="G64">
        <v>1</v>
      </c>
      <c r="H64">
        <v>2</v>
      </c>
      <c r="I64" t="s">
        <v>324</v>
      </c>
      <c r="J64" t="s">
        <v>325</v>
      </c>
      <c r="K64" t="s">
        <v>326</v>
      </c>
      <c r="L64">
        <v>1367</v>
      </c>
      <c r="N64">
        <v>1011</v>
      </c>
      <c r="O64" t="s">
        <v>273</v>
      </c>
      <c r="P64" t="s">
        <v>273</v>
      </c>
      <c r="Q64">
        <v>1</v>
      </c>
      <c r="X64">
        <v>0.1</v>
      </c>
      <c r="Y64">
        <v>0</v>
      </c>
      <c r="Z64">
        <v>3.29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20</v>
      </c>
      <c r="AG64">
        <v>0.125</v>
      </c>
      <c r="AH64">
        <v>2</v>
      </c>
      <c r="AI64">
        <v>41557430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41557439</v>
      </c>
      <c r="C65">
        <v>41557433</v>
      </c>
      <c r="D65">
        <v>38430986</v>
      </c>
      <c r="E65">
        <v>70</v>
      </c>
      <c r="F65">
        <v>1</v>
      </c>
      <c r="G65">
        <v>1</v>
      </c>
      <c r="H65">
        <v>1</v>
      </c>
      <c r="I65" t="s">
        <v>312</v>
      </c>
      <c r="J65" t="s">
        <v>6</v>
      </c>
      <c r="K65" t="s">
        <v>313</v>
      </c>
      <c r="L65">
        <v>1191</v>
      </c>
      <c r="N65">
        <v>1013</v>
      </c>
      <c r="O65" t="s">
        <v>267</v>
      </c>
      <c r="P65" t="s">
        <v>267</v>
      </c>
      <c r="Q65">
        <v>1</v>
      </c>
      <c r="X65">
        <v>69</v>
      </c>
      <c r="Y65">
        <v>0</v>
      </c>
      <c r="Z65">
        <v>0</v>
      </c>
      <c r="AA65">
        <v>0</v>
      </c>
      <c r="AB65">
        <v>9.07</v>
      </c>
      <c r="AC65">
        <v>0</v>
      </c>
      <c r="AD65">
        <v>1</v>
      </c>
      <c r="AE65">
        <v>1</v>
      </c>
      <c r="AF65" t="s">
        <v>21</v>
      </c>
      <c r="AG65">
        <v>79.349999999999994</v>
      </c>
      <c r="AH65">
        <v>2</v>
      </c>
      <c r="AI65">
        <v>41557434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41557440</v>
      </c>
      <c r="C66">
        <v>41557433</v>
      </c>
      <c r="D66">
        <v>38594681</v>
      </c>
      <c r="E66">
        <v>1</v>
      </c>
      <c r="F66">
        <v>1</v>
      </c>
      <c r="G66">
        <v>1</v>
      </c>
      <c r="H66">
        <v>2</v>
      </c>
      <c r="I66" t="s">
        <v>327</v>
      </c>
      <c r="J66" t="s">
        <v>328</v>
      </c>
      <c r="K66" t="s">
        <v>329</v>
      </c>
      <c r="L66">
        <v>1367</v>
      </c>
      <c r="N66">
        <v>1011</v>
      </c>
      <c r="O66" t="s">
        <v>273</v>
      </c>
      <c r="P66" t="s">
        <v>273</v>
      </c>
      <c r="Q66">
        <v>1</v>
      </c>
      <c r="X66">
        <v>27.59</v>
      </c>
      <c r="Y66">
        <v>0</v>
      </c>
      <c r="Z66">
        <v>1.5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20</v>
      </c>
      <c r="AG66">
        <v>34.487499999999997</v>
      </c>
      <c r="AH66">
        <v>2</v>
      </c>
      <c r="AI66">
        <v>41557435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41557441</v>
      </c>
      <c r="C67">
        <v>41557433</v>
      </c>
      <c r="D67">
        <v>38594872</v>
      </c>
      <c r="E67">
        <v>1</v>
      </c>
      <c r="F67">
        <v>1</v>
      </c>
      <c r="G67">
        <v>1</v>
      </c>
      <c r="H67">
        <v>2</v>
      </c>
      <c r="I67" t="s">
        <v>324</v>
      </c>
      <c r="J67" t="s">
        <v>325</v>
      </c>
      <c r="K67" t="s">
        <v>326</v>
      </c>
      <c r="L67">
        <v>1367</v>
      </c>
      <c r="N67">
        <v>1011</v>
      </c>
      <c r="O67" t="s">
        <v>273</v>
      </c>
      <c r="P67" t="s">
        <v>273</v>
      </c>
      <c r="Q67">
        <v>1</v>
      </c>
      <c r="X67">
        <v>1.8</v>
      </c>
      <c r="Y67">
        <v>0</v>
      </c>
      <c r="Z67">
        <v>3.29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20</v>
      </c>
      <c r="AG67">
        <v>2.25</v>
      </c>
      <c r="AH67">
        <v>2</v>
      </c>
      <c r="AI67">
        <v>41557436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41557442</v>
      </c>
      <c r="C68">
        <v>41557433</v>
      </c>
      <c r="D68">
        <v>38443548</v>
      </c>
      <c r="E68">
        <v>1</v>
      </c>
      <c r="F68">
        <v>1</v>
      </c>
      <c r="G68">
        <v>1</v>
      </c>
      <c r="H68">
        <v>3</v>
      </c>
      <c r="I68" t="s">
        <v>319</v>
      </c>
      <c r="J68" t="s">
        <v>320</v>
      </c>
      <c r="K68" t="s">
        <v>321</v>
      </c>
      <c r="L68">
        <v>1339</v>
      </c>
      <c r="N68">
        <v>1007</v>
      </c>
      <c r="O68" t="s">
        <v>57</v>
      </c>
      <c r="P68" t="s">
        <v>57</v>
      </c>
      <c r="Q68">
        <v>1</v>
      </c>
      <c r="X68">
        <v>2</v>
      </c>
      <c r="Y68">
        <v>2.44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2</v>
      </c>
      <c r="AH68">
        <v>2</v>
      </c>
      <c r="AI68">
        <v>41557437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41557443</v>
      </c>
      <c r="C69">
        <v>41557433</v>
      </c>
      <c r="D69">
        <v>38446487</v>
      </c>
      <c r="E69">
        <v>1</v>
      </c>
      <c r="F69">
        <v>1</v>
      </c>
      <c r="G69">
        <v>1</v>
      </c>
      <c r="H69">
        <v>3</v>
      </c>
      <c r="I69" t="s">
        <v>330</v>
      </c>
      <c r="J69" t="s">
        <v>331</v>
      </c>
      <c r="K69" t="s">
        <v>332</v>
      </c>
      <c r="L69">
        <v>1346</v>
      </c>
      <c r="N69">
        <v>1009</v>
      </c>
      <c r="O69" t="s">
        <v>296</v>
      </c>
      <c r="P69" t="s">
        <v>296</v>
      </c>
      <c r="Q69">
        <v>1</v>
      </c>
      <c r="X69">
        <v>2</v>
      </c>
      <c r="Y69">
        <v>5.71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2</v>
      </c>
      <c r="AH69">
        <v>2</v>
      </c>
      <c r="AI69">
        <v>41557438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41557439</v>
      </c>
      <c r="C70">
        <v>41557433</v>
      </c>
      <c r="D70">
        <v>38430986</v>
      </c>
      <c r="E70">
        <v>70</v>
      </c>
      <c r="F70">
        <v>1</v>
      </c>
      <c r="G70">
        <v>1</v>
      </c>
      <c r="H70">
        <v>1</v>
      </c>
      <c r="I70" t="s">
        <v>312</v>
      </c>
      <c r="J70" t="s">
        <v>6</v>
      </c>
      <c r="K70" t="s">
        <v>313</v>
      </c>
      <c r="L70">
        <v>1191</v>
      </c>
      <c r="N70">
        <v>1013</v>
      </c>
      <c r="O70" t="s">
        <v>267</v>
      </c>
      <c r="P70" t="s">
        <v>267</v>
      </c>
      <c r="Q70">
        <v>1</v>
      </c>
      <c r="X70">
        <v>69</v>
      </c>
      <c r="Y70">
        <v>0</v>
      </c>
      <c r="Z70">
        <v>0</v>
      </c>
      <c r="AA70">
        <v>0</v>
      </c>
      <c r="AB70">
        <v>9.07</v>
      </c>
      <c r="AC70">
        <v>0</v>
      </c>
      <c r="AD70">
        <v>1</v>
      </c>
      <c r="AE70">
        <v>1</v>
      </c>
      <c r="AF70" t="s">
        <v>21</v>
      </c>
      <c r="AG70">
        <v>79.349999999999994</v>
      </c>
      <c r="AH70">
        <v>2</v>
      </c>
      <c r="AI70">
        <v>41557434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41557440</v>
      </c>
      <c r="C71">
        <v>41557433</v>
      </c>
      <c r="D71">
        <v>38594681</v>
      </c>
      <c r="E71">
        <v>1</v>
      </c>
      <c r="F71">
        <v>1</v>
      </c>
      <c r="G71">
        <v>1</v>
      </c>
      <c r="H71">
        <v>2</v>
      </c>
      <c r="I71" t="s">
        <v>327</v>
      </c>
      <c r="J71" t="s">
        <v>328</v>
      </c>
      <c r="K71" t="s">
        <v>329</v>
      </c>
      <c r="L71">
        <v>1367</v>
      </c>
      <c r="N71">
        <v>1011</v>
      </c>
      <c r="O71" t="s">
        <v>273</v>
      </c>
      <c r="P71" t="s">
        <v>273</v>
      </c>
      <c r="Q71">
        <v>1</v>
      </c>
      <c r="X71">
        <v>27.59</v>
      </c>
      <c r="Y71">
        <v>0</v>
      </c>
      <c r="Z71">
        <v>1.5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20</v>
      </c>
      <c r="AG71">
        <v>34.487499999999997</v>
      </c>
      <c r="AH71">
        <v>2</v>
      </c>
      <c r="AI71">
        <v>41557435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41557441</v>
      </c>
      <c r="C72">
        <v>41557433</v>
      </c>
      <c r="D72">
        <v>38594872</v>
      </c>
      <c r="E72">
        <v>1</v>
      </c>
      <c r="F72">
        <v>1</v>
      </c>
      <c r="G72">
        <v>1</v>
      </c>
      <c r="H72">
        <v>2</v>
      </c>
      <c r="I72" t="s">
        <v>324</v>
      </c>
      <c r="J72" t="s">
        <v>325</v>
      </c>
      <c r="K72" t="s">
        <v>326</v>
      </c>
      <c r="L72">
        <v>1367</v>
      </c>
      <c r="N72">
        <v>1011</v>
      </c>
      <c r="O72" t="s">
        <v>273</v>
      </c>
      <c r="P72" t="s">
        <v>273</v>
      </c>
      <c r="Q72">
        <v>1</v>
      </c>
      <c r="X72">
        <v>1.8</v>
      </c>
      <c r="Y72">
        <v>0</v>
      </c>
      <c r="Z72">
        <v>3.29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2.25</v>
      </c>
      <c r="AH72">
        <v>2</v>
      </c>
      <c r="AI72">
        <v>41557436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41557442</v>
      </c>
      <c r="C73">
        <v>41557433</v>
      </c>
      <c r="D73">
        <v>38443548</v>
      </c>
      <c r="E73">
        <v>1</v>
      </c>
      <c r="F73">
        <v>1</v>
      </c>
      <c r="G73">
        <v>1</v>
      </c>
      <c r="H73">
        <v>3</v>
      </c>
      <c r="I73" t="s">
        <v>319</v>
      </c>
      <c r="J73" t="s">
        <v>320</v>
      </c>
      <c r="K73" t="s">
        <v>321</v>
      </c>
      <c r="L73">
        <v>1339</v>
      </c>
      <c r="N73">
        <v>1007</v>
      </c>
      <c r="O73" t="s">
        <v>57</v>
      </c>
      <c r="P73" t="s">
        <v>57</v>
      </c>
      <c r="Q73">
        <v>1</v>
      </c>
      <c r="X73">
        <v>2</v>
      </c>
      <c r="Y73">
        <v>2.44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2</v>
      </c>
      <c r="AH73">
        <v>2</v>
      </c>
      <c r="AI73">
        <v>41557437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41557443</v>
      </c>
      <c r="C74">
        <v>41557433</v>
      </c>
      <c r="D74">
        <v>38446487</v>
      </c>
      <c r="E74">
        <v>1</v>
      </c>
      <c r="F74">
        <v>1</v>
      </c>
      <c r="G74">
        <v>1</v>
      </c>
      <c r="H74">
        <v>3</v>
      </c>
      <c r="I74" t="s">
        <v>330</v>
      </c>
      <c r="J74" t="s">
        <v>331</v>
      </c>
      <c r="K74" t="s">
        <v>332</v>
      </c>
      <c r="L74">
        <v>1346</v>
      </c>
      <c r="N74">
        <v>1009</v>
      </c>
      <c r="O74" t="s">
        <v>296</v>
      </c>
      <c r="P74" t="s">
        <v>296</v>
      </c>
      <c r="Q74">
        <v>1</v>
      </c>
      <c r="X74">
        <v>2</v>
      </c>
      <c r="Y74">
        <v>5.71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2</v>
      </c>
      <c r="AH74">
        <v>2</v>
      </c>
      <c r="AI74">
        <v>41557438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для ТЕР(14гр)</vt:lpstr>
      <vt:lpstr>Source</vt:lpstr>
      <vt:lpstr>SourceObSm</vt:lpstr>
      <vt:lpstr>SmtRes</vt:lpstr>
      <vt:lpstr>EtalonRes</vt:lpstr>
      <vt:lpstr>SrcKA</vt:lpstr>
      <vt:lpstr>'Смета для ТЕР(14гр)'!Заголовки_для_печати</vt:lpstr>
      <vt:lpstr>'Смета для ТЕР(14гр)'!Область_печати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Зыковская Светлана Рустемовна</cp:lastModifiedBy>
  <dcterms:created xsi:type="dcterms:W3CDTF">2023-05-24T06:36:24Z</dcterms:created>
  <dcterms:modified xsi:type="dcterms:W3CDTF">2023-05-24T06:36:39Z</dcterms:modified>
</cp:coreProperties>
</file>